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5\KPV-2025.03.27.-rendes\adat\"/>
    </mc:Choice>
  </mc:AlternateContent>
  <bookViews>
    <workbookView xWindow="0" yWindow="0" windowWidth="16500" windowHeight="6750" tabRatio="948" activeTab="11"/>
  </bookViews>
  <sheets>
    <sheet name="1.sz. mérleg" sheetId="1" r:id="rId1"/>
    <sheet name="2.sz. bevétel" sheetId="2" r:id="rId2"/>
    <sheet name="3.sz. bev. gazdálkodónként" sheetId="3" r:id="rId3"/>
    <sheet name="4.sz. állami" sheetId="4" r:id="rId4"/>
    <sheet name="5.sz. kiadás" sheetId="5" r:id="rId5"/>
    <sheet name="6.sz. kiadás gazdálkodónként" sheetId="6" r:id="rId6"/>
    <sheet name="7.sz. Önk_műk_kiadás" sheetId="7" r:id="rId7"/>
    <sheet name="8.sz. támogatás" sheetId="8" r:id="rId8"/>
    <sheet name="9.sz. tartalék" sheetId="9" r:id="rId9"/>
    <sheet name="10.sz. beruházás" sheetId="10" r:id="rId10"/>
    <sheet name="11.sz. létszám" sheetId="11" r:id="rId11"/>
    <sheet name="12.sz. ei.felhaszn.ütemterv" sheetId="12" r:id="rId12"/>
  </sheets>
  <definedNames>
    <definedName name="_xlnm.Print_Titles" localSheetId="9">'10.sz. beruházás'!$7:$7</definedName>
    <definedName name="_xlnm.Print_Titles" localSheetId="2">'3.sz. bev. gazdálkodónként'!$C:$C</definedName>
    <definedName name="_xlnm.Print_Titles" localSheetId="5">'6.sz. kiadás gazdálkodónként'!$A:$E</definedName>
    <definedName name="_xlnm.Print_Titles" localSheetId="6">'7.sz. Önk_műk_kiadás'!$A:$B</definedName>
    <definedName name="_xlnm.Print_Titles" localSheetId="7">'8.sz. támogatás'!$1:$6</definedName>
    <definedName name="_xlnm.Print_Area" localSheetId="2">'3.sz. bev. gazdálkodónként'!$A$1:$AE$60</definedName>
    <definedName name="_xlnm.Print_Area" localSheetId="4">'5.sz. kiadás'!$A$1:$J$31</definedName>
    <definedName name="_xlnm.Print_Area" localSheetId="5">'6.sz. kiadás gazdálkodónként'!$A$1:$DA$30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13" i="6" l="1"/>
  <c r="AO12" i="6"/>
  <c r="F78" i="8"/>
  <c r="F79" i="8" l="1"/>
  <c r="F98" i="8" s="1"/>
  <c r="Y80" i="7"/>
  <c r="Z80" i="7"/>
  <c r="Y53" i="7"/>
  <c r="I53" i="7"/>
  <c r="E53" i="7"/>
  <c r="AK53" i="7"/>
  <c r="AK14" i="7"/>
  <c r="AK16" i="7"/>
  <c r="AK67" i="7"/>
  <c r="AK71" i="7"/>
  <c r="AK79" i="7" l="1"/>
  <c r="M33" i="12"/>
  <c r="M26" i="12"/>
  <c r="E8" i="9"/>
  <c r="E82" i="8"/>
  <c r="Y14" i="7"/>
  <c r="AN13" i="6"/>
  <c r="AB13" i="6"/>
  <c r="H14" i="5"/>
  <c r="F19" i="5"/>
  <c r="F14" i="5"/>
  <c r="K17" i="1"/>
  <c r="K12" i="1"/>
  <c r="E11" i="9" l="1"/>
  <c r="BL13" i="6"/>
  <c r="CF13" i="6"/>
  <c r="F26" i="5"/>
  <c r="K26" i="1"/>
  <c r="M23" i="12" l="1"/>
  <c r="M12" i="12"/>
  <c r="CB13" i="6"/>
  <c r="H20" i="2"/>
  <c r="L17" i="12" l="1"/>
  <c r="M17" i="12"/>
  <c r="D58" i="2"/>
  <c r="E58" i="2"/>
  <c r="D57" i="2"/>
  <c r="E57" i="2"/>
  <c r="F57" i="2"/>
  <c r="D52" i="2"/>
  <c r="E52" i="2"/>
  <c r="D51" i="2"/>
  <c r="E51" i="2"/>
  <c r="F51" i="2"/>
  <c r="D44" i="2"/>
  <c r="E44" i="2"/>
  <c r="F44" i="2"/>
  <c r="F52" i="2" s="1"/>
  <c r="E13" i="1"/>
  <c r="M32" i="12"/>
  <c r="M31" i="12"/>
  <c r="M30" i="12"/>
  <c r="I26" i="12"/>
  <c r="M24" i="12"/>
  <c r="F58" i="2" l="1"/>
  <c r="C40" i="1"/>
  <c r="D40" i="1"/>
  <c r="C38" i="1"/>
  <c r="D38" i="1"/>
  <c r="C37" i="1"/>
  <c r="D37" i="1"/>
  <c r="E37" i="1"/>
  <c r="C28" i="1"/>
  <c r="D28" i="1"/>
  <c r="C27" i="1"/>
  <c r="D27" i="1"/>
  <c r="E27" i="1"/>
  <c r="C19" i="1"/>
  <c r="C18" i="1"/>
  <c r="D18" i="1"/>
  <c r="E18" i="1"/>
  <c r="E30" i="1" s="1"/>
  <c r="I24" i="5"/>
  <c r="I14" i="5"/>
  <c r="I10" i="5"/>
  <c r="I21" i="5"/>
  <c r="I9" i="5"/>
  <c r="I8" i="5"/>
  <c r="J10" i="5"/>
  <c r="H46" i="2"/>
  <c r="H43" i="2"/>
  <c r="I43" i="2"/>
  <c r="H42" i="2"/>
  <c r="I42" i="2"/>
  <c r="H41" i="2"/>
  <c r="I41" i="2"/>
  <c r="H40" i="2"/>
  <c r="I40" i="2"/>
  <c r="H38" i="2"/>
  <c r="I38" i="2"/>
  <c r="H37" i="2"/>
  <c r="H36" i="2"/>
  <c r="H35" i="2"/>
  <c r="I35" i="2"/>
  <c r="I34" i="2"/>
  <c r="I21" i="2"/>
  <c r="H49" i="2"/>
  <c r="G47" i="2"/>
  <c r="G51" i="2" s="1"/>
  <c r="G48" i="2"/>
  <c r="G49" i="2"/>
  <c r="G50" i="2"/>
  <c r="AE43" i="3"/>
  <c r="AD36" i="3"/>
  <c r="AE36" i="3"/>
  <c r="G32" i="2"/>
  <c r="AE34" i="3"/>
  <c r="AD34" i="3"/>
  <c r="AD45" i="3"/>
  <c r="AD44" i="3"/>
  <c r="AD43" i="3"/>
  <c r="AD42" i="3"/>
  <c r="AD41" i="3"/>
  <c r="AD40" i="3"/>
  <c r="AD39" i="3"/>
  <c r="AD38" i="3"/>
  <c r="AD37" i="3"/>
  <c r="AD33" i="3"/>
  <c r="H11" i="2"/>
  <c r="H12" i="2"/>
  <c r="H13" i="2"/>
  <c r="H14" i="2"/>
  <c r="H15" i="2"/>
  <c r="H10" i="2"/>
  <c r="E40" i="1" l="1"/>
  <c r="CO21" i="6"/>
  <c r="CO22" i="6"/>
  <c r="CO23" i="6"/>
  <c r="CO25" i="6"/>
  <c r="CO20" i="6"/>
  <c r="CN24" i="6" l="1"/>
  <c r="CO24" i="6" s="1"/>
  <c r="K45" i="3" l="1"/>
  <c r="AA21" i="3"/>
  <c r="AA23" i="3"/>
  <c r="AA45" i="3"/>
  <c r="AA44" i="3"/>
  <c r="AA37" i="3"/>
  <c r="CB15" i="6" l="1"/>
  <c r="P15" i="6"/>
  <c r="J46" i="3"/>
  <c r="J45" i="3"/>
  <c r="K44" i="3"/>
  <c r="K42" i="3"/>
  <c r="K40" i="3"/>
  <c r="K36" i="3"/>
  <c r="F183" i="10" l="1"/>
  <c r="F56" i="10" l="1"/>
  <c r="F71" i="10"/>
  <c r="F70" i="10"/>
  <c r="F69" i="10"/>
  <c r="F16" i="10"/>
  <c r="D113" i="8" l="1"/>
  <c r="E113" i="8"/>
  <c r="F113" i="8"/>
  <c r="C113" i="8"/>
  <c r="F112" i="8"/>
  <c r="Z14" i="7"/>
  <c r="AC66" i="7" l="1"/>
  <c r="AD67" i="7"/>
  <c r="AD66" i="7"/>
  <c r="J8" i="7" l="1"/>
  <c r="J25" i="7"/>
  <c r="F25" i="7"/>
  <c r="M25" i="7"/>
  <c r="N25" i="7" s="1"/>
  <c r="N71" i="7"/>
  <c r="N59" i="7"/>
  <c r="M59" i="7"/>
  <c r="N16" i="7"/>
  <c r="J16" i="7"/>
  <c r="F16" i="7"/>
  <c r="BT12" i="6"/>
  <c r="E34" i="4"/>
  <c r="E25" i="4"/>
  <c r="E14" i="4"/>
  <c r="F39" i="3" l="1"/>
  <c r="F43" i="3"/>
  <c r="G34" i="3"/>
  <c r="F32" i="3" l="1"/>
  <c r="F174" i="10" l="1"/>
  <c r="F58" i="3"/>
  <c r="F14" i="3" l="1"/>
  <c r="F9" i="8" l="1"/>
  <c r="BD12" i="6"/>
  <c r="AU12" i="6"/>
  <c r="I27" i="6" l="1"/>
  <c r="I13" i="6"/>
  <c r="G8" i="5"/>
  <c r="G20" i="3"/>
  <c r="S45" i="3" l="1"/>
  <c r="S44" i="3"/>
  <c r="G40" i="3"/>
  <c r="F8" i="1"/>
  <c r="AV12" i="6" l="1"/>
  <c r="AG79" i="7" l="1"/>
  <c r="AG80" i="7" s="1"/>
  <c r="AK66" i="7"/>
  <c r="AC79" i="7" l="1"/>
  <c r="H12" i="6"/>
  <c r="C17" i="9" l="1"/>
  <c r="K18" i="1" l="1"/>
  <c r="E19" i="1" s="1"/>
  <c r="K35" i="12" l="1"/>
  <c r="J35" i="12"/>
  <c r="I35" i="12"/>
  <c r="H35" i="12"/>
  <c r="G35" i="12"/>
  <c r="F35" i="12"/>
  <c r="E35" i="12"/>
  <c r="D35" i="12"/>
  <c r="C35" i="12"/>
  <c r="B35" i="12"/>
  <c r="N30" i="12"/>
  <c r="N26" i="12"/>
  <c r="N24" i="12"/>
  <c r="N34" i="12"/>
  <c r="N33" i="12"/>
  <c r="N32" i="12"/>
  <c r="N31" i="12"/>
  <c r="N29" i="12"/>
  <c r="N28" i="12"/>
  <c r="N27" i="12"/>
  <c r="N25" i="12"/>
  <c r="L35" i="12"/>
  <c r="J16" i="12"/>
  <c r="J17" i="12"/>
  <c r="N17" i="12" s="1"/>
  <c r="K15" i="12"/>
  <c r="N15" i="12" s="1"/>
  <c r="K14" i="12"/>
  <c r="K20" i="12" s="1"/>
  <c r="N9" i="12"/>
  <c r="N19" i="12"/>
  <c r="N18" i="12"/>
  <c r="N16" i="12"/>
  <c r="N13" i="12"/>
  <c r="N12" i="12"/>
  <c r="N11" i="12"/>
  <c r="N10" i="12"/>
  <c r="N8" i="12"/>
  <c r="L20" i="12"/>
  <c r="I20" i="12"/>
  <c r="H20" i="12"/>
  <c r="G20" i="12"/>
  <c r="F20" i="12"/>
  <c r="E20" i="12"/>
  <c r="D20" i="12"/>
  <c r="C20" i="12"/>
  <c r="B20" i="12"/>
  <c r="G22" i="5"/>
  <c r="H22" i="5" s="1"/>
  <c r="G21" i="5"/>
  <c r="H21" i="5" s="1"/>
  <c r="N14" i="12" l="1"/>
  <c r="N20" i="12" s="1"/>
  <c r="J20" i="12"/>
  <c r="M20" i="12"/>
  <c r="N23" i="12"/>
  <c r="M35" i="12"/>
  <c r="N35" i="12" l="1"/>
  <c r="L33" i="1"/>
  <c r="L26" i="1"/>
  <c r="L24" i="1"/>
  <c r="L23" i="1"/>
  <c r="L22" i="1"/>
  <c r="L21" i="1"/>
  <c r="L17" i="1"/>
  <c r="L16" i="1"/>
  <c r="L15" i="1"/>
  <c r="L14" i="1"/>
  <c r="L13" i="1"/>
  <c r="L12" i="1"/>
  <c r="L11" i="1"/>
  <c r="L10" i="1"/>
  <c r="L9" i="1"/>
  <c r="L8" i="1"/>
  <c r="L7" i="1"/>
  <c r="F36" i="1"/>
  <c r="F35" i="1"/>
  <c r="F34" i="1"/>
  <c r="F33" i="1"/>
  <c r="F22" i="1"/>
  <c r="F21" i="1"/>
  <c r="F25" i="1"/>
  <c r="F24" i="1"/>
  <c r="F23" i="1"/>
  <c r="F14" i="1"/>
  <c r="F13" i="1"/>
  <c r="F15" i="1"/>
  <c r="F12" i="1"/>
  <c r="F11" i="1"/>
  <c r="F10" i="1"/>
  <c r="F9" i="1"/>
  <c r="AI43" i="7"/>
  <c r="AJ43" i="7"/>
  <c r="AL43" i="7"/>
  <c r="AL77" i="7"/>
  <c r="AJ77" i="7"/>
  <c r="AI77" i="7"/>
  <c r="AD48" i="7"/>
  <c r="AD49" i="7"/>
  <c r="AD50" i="7"/>
  <c r="AD44" i="7"/>
  <c r="F7" i="1"/>
  <c r="F30" i="5"/>
  <c r="E30" i="5"/>
  <c r="G29" i="5"/>
  <c r="H29" i="5" s="1"/>
  <c r="H30" i="5" s="1"/>
  <c r="D30" i="5"/>
  <c r="J28" i="5"/>
  <c r="J31" i="5" s="1"/>
  <c r="D28" i="5"/>
  <c r="D31" i="5" s="1"/>
  <c r="J27" i="5"/>
  <c r="I27" i="5"/>
  <c r="F27" i="5"/>
  <c r="E27" i="5"/>
  <c r="D27" i="5"/>
  <c r="G26" i="5"/>
  <c r="H26" i="5" s="1"/>
  <c r="H27" i="5" s="1"/>
  <c r="H24" i="5"/>
  <c r="G24" i="5"/>
  <c r="E20" i="5"/>
  <c r="F20" i="5"/>
  <c r="J20" i="5"/>
  <c r="D20" i="5"/>
  <c r="G19" i="5"/>
  <c r="H19" i="5" s="1"/>
  <c r="G18" i="5"/>
  <c r="G14" i="5"/>
  <c r="G11" i="5"/>
  <c r="G10" i="5"/>
  <c r="H10" i="5" s="1"/>
  <c r="G9" i="5"/>
  <c r="H9" i="5" s="1"/>
  <c r="H8" i="5"/>
  <c r="H50" i="2"/>
  <c r="I20" i="2"/>
  <c r="G34" i="2"/>
  <c r="G35" i="2"/>
  <c r="G36" i="2"/>
  <c r="G37" i="2"/>
  <c r="G38" i="2"/>
  <c r="G39" i="2"/>
  <c r="H39" i="2" s="1"/>
  <c r="G40" i="2"/>
  <c r="G41" i="2"/>
  <c r="G42" i="2"/>
  <c r="G43" i="2"/>
  <c r="G46" i="2"/>
  <c r="G55" i="2"/>
  <c r="H55" i="2" s="1"/>
  <c r="G56" i="2"/>
  <c r="H56" i="2" s="1"/>
  <c r="G31" i="2"/>
  <c r="H31" i="2" s="1"/>
  <c r="G30" i="2"/>
  <c r="H30" i="2" s="1"/>
  <c r="G28" i="2"/>
  <c r="G26" i="2"/>
  <c r="H26" i="2" s="1"/>
  <c r="G25" i="2"/>
  <c r="H25" i="2" s="1"/>
  <c r="G20" i="2"/>
  <c r="G21" i="2"/>
  <c r="G22" i="2"/>
  <c r="AD51" i="3"/>
  <c r="AC51" i="3"/>
  <c r="AB51" i="3"/>
  <c r="K22" i="3"/>
  <c r="F157" i="10"/>
  <c r="F156" i="10"/>
  <c r="F154" i="10"/>
  <c r="F152" i="10"/>
  <c r="F151" i="10"/>
  <c r="F145" i="10"/>
  <c r="F144" i="10"/>
  <c r="F133" i="10"/>
  <c r="F134" i="10"/>
  <c r="F135" i="10"/>
  <c r="F136" i="10"/>
  <c r="F137" i="10"/>
  <c r="F138" i="10"/>
  <c r="F139" i="10"/>
  <c r="F140" i="10"/>
  <c r="F132" i="10"/>
  <c r="F119" i="10"/>
  <c r="F120" i="10"/>
  <c r="F121" i="10"/>
  <c r="F122" i="10"/>
  <c r="F123" i="10"/>
  <c r="F124" i="10"/>
  <c r="F125" i="10"/>
  <c r="F126" i="10"/>
  <c r="F127" i="10"/>
  <c r="F128" i="10"/>
  <c r="F118" i="10"/>
  <c r="F114" i="10"/>
  <c r="F113" i="10"/>
  <c r="F112" i="10"/>
  <c r="F111" i="10"/>
  <c r="F110" i="10"/>
  <c r="F109" i="10"/>
  <c r="F108" i="10"/>
  <c r="F107" i="10"/>
  <c r="F105" i="10"/>
  <c r="F104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5" i="10"/>
  <c r="F84" i="10"/>
  <c r="F83" i="10"/>
  <c r="F82" i="10"/>
  <c r="F81" i="10"/>
  <c r="F80" i="10"/>
  <c r="F77" i="10"/>
  <c r="F75" i="10"/>
  <c r="F74" i="10"/>
  <c r="F67" i="10"/>
  <c r="F66" i="10"/>
  <c r="F65" i="10"/>
  <c r="F64" i="10"/>
  <c r="F63" i="10"/>
  <c r="F62" i="10"/>
  <c r="F61" i="10"/>
  <c r="F60" i="10"/>
  <c r="F59" i="10"/>
  <c r="F55" i="10"/>
  <c r="F54" i="10"/>
  <c r="F52" i="10"/>
  <c r="F51" i="10"/>
  <c r="F50" i="10"/>
  <c r="F49" i="10"/>
  <c r="F48" i="10"/>
  <c r="F47" i="10"/>
  <c r="F46" i="10"/>
  <c r="F43" i="10"/>
  <c r="F42" i="10"/>
  <c r="F41" i="10"/>
  <c r="F40" i="10"/>
  <c r="F39" i="10"/>
  <c r="F36" i="10"/>
  <c r="F35" i="10"/>
  <c r="F32" i="10"/>
  <c r="F31" i="10"/>
  <c r="F30" i="10"/>
  <c r="F29" i="10"/>
  <c r="F28" i="10"/>
  <c r="F27" i="10"/>
  <c r="F26" i="10"/>
  <c r="F25" i="10"/>
  <c r="F24" i="10"/>
  <c r="F22" i="10"/>
  <c r="F21" i="10"/>
  <c r="F20" i="10"/>
  <c r="F15" i="10"/>
  <c r="F14" i="10"/>
  <c r="F13" i="10"/>
  <c r="F15" i="9"/>
  <c r="F14" i="9"/>
  <c r="F13" i="9"/>
  <c r="F12" i="9"/>
  <c r="F11" i="9"/>
  <c r="E10" i="9"/>
  <c r="C10" i="9"/>
  <c r="F22" i="9"/>
  <c r="E7" i="9"/>
  <c r="F8" i="9"/>
  <c r="F7" i="9" s="1"/>
  <c r="G57" i="2" l="1"/>
  <c r="H28" i="2"/>
  <c r="G44" i="2"/>
  <c r="G52" i="2" s="1"/>
  <c r="E17" i="9"/>
  <c r="E28" i="5"/>
  <c r="AC53" i="7"/>
  <c r="AC80" i="7" s="1"/>
  <c r="AD53" i="7"/>
  <c r="F28" i="5"/>
  <c r="F31" i="5" s="1"/>
  <c r="G27" i="5"/>
  <c r="E31" i="5"/>
  <c r="I20" i="5"/>
  <c r="I28" i="5" s="1"/>
  <c r="G30" i="5"/>
  <c r="H20" i="5"/>
  <c r="F10" i="9"/>
  <c r="F17" i="9" s="1"/>
  <c r="I31" i="5" l="1"/>
  <c r="H28" i="5"/>
  <c r="H31" i="5" l="1"/>
  <c r="C124" i="8" l="1"/>
  <c r="D118" i="8"/>
  <c r="C118" i="8"/>
  <c r="F117" i="8"/>
  <c r="F118" i="8" s="1"/>
  <c r="F116" i="8"/>
  <c r="F102" i="8"/>
  <c r="F103" i="8"/>
  <c r="F104" i="8"/>
  <c r="F105" i="8"/>
  <c r="F106" i="8"/>
  <c r="F107" i="8"/>
  <c r="F108" i="8"/>
  <c r="F109" i="8"/>
  <c r="F110" i="8"/>
  <c r="F101" i="8"/>
  <c r="F96" i="8"/>
  <c r="F95" i="8"/>
  <c r="F94" i="8"/>
  <c r="F93" i="8"/>
  <c r="F92" i="8"/>
  <c r="F91" i="8"/>
  <c r="F90" i="8"/>
  <c r="F89" i="8"/>
  <c r="F87" i="8"/>
  <c r="F86" i="8"/>
  <c r="F85" i="8"/>
  <c r="F84" i="8"/>
  <c r="F83" i="8"/>
  <c r="F82" i="8"/>
  <c r="F81" i="8"/>
  <c r="F80" i="8"/>
  <c r="F77" i="8"/>
  <c r="F76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5" i="8"/>
  <c r="F11" i="8"/>
  <c r="F10" i="8"/>
  <c r="E98" i="8"/>
  <c r="E124" i="8" s="1"/>
  <c r="D98" i="8"/>
  <c r="C98" i="8"/>
  <c r="F148" i="10"/>
  <c r="D124" i="8" l="1"/>
  <c r="CW30" i="6"/>
  <c r="CW29" i="6"/>
  <c r="CW28" i="6"/>
  <c r="CW27" i="6"/>
  <c r="CW24" i="6"/>
  <c r="CW23" i="6"/>
  <c r="CW22" i="6"/>
  <c r="CW21" i="6"/>
  <c r="CW20" i="6"/>
  <c r="CW19" i="6"/>
  <c r="CW18" i="6"/>
  <c r="CW17" i="6"/>
  <c r="CW16" i="6"/>
  <c r="CW15" i="6"/>
  <c r="CW13" i="6"/>
  <c r="CW12" i="6"/>
  <c r="BE14" i="6"/>
  <c r="AC13" i="6"/>
  <c r="AC14" i="6"/>
  <c r="CG13" i="6"/>
  <c r="Q24" i="6"/>
  <c r="Q23" i="6"/>
  <c r="Q22" i="6"/>
  <c r="Q21" i="6"/>
  <c r="Q20" i="6"/>
  <c r="Q19" i="6"/>
  <c r="N15" i="6"/>
  <c r="L15" i="6"/>
  <c r="J15" i="6"/>
  <c r="H15" i="6"/>
  <c r="G15" i="6"/>
  <c r="F15" i="6"/>
  <c r="CC17" i="6"/>
  <c r="CC16" i="6"/>
  <c r="BI17" i="6"/>
  <c r="BI16" i="6"/>
  <c r="CC15" i="6" l="1"/>
  <c r="AC12" i="6"/>
  <c r="BH15" i="6"/>
  <c r="Q17" i="6"/>
  <c r="Q16" i="6"/>
  <c r="M17" i="6"/>
  <c r="M16" i="6"/>
  <c r="M15" i="6" s="1"/>
  <c r="I17" i="6"/>
  <c r="I16" i="6"/>
  <c r="I15" i="6" l="1"/>
  <c r="Q15" i="6"/>
  <c r="G39" i="3" l="1"/>
  <c r="G38" i="3"/>
  <c r="G57" i="3"/>
  <c r="G56" i="3"/>
  <c r="W37" i="3"/>
  <c r="W45" i="3"/>
  <c r="W44" i="3"/>
  <c r="S37" i="3"/>
  <c r="M46" i="3"/>
  <c r="N46" i="3"/>
  <c r="O45" i="3"/>
  <c r="O44" i="3"/>
  <c r="O43" i="3"/>
  <c r="O42" i="3"/>
  <c r="O41" i="3"/>
  <c r="O37" i="3"/>
  <c r="O46" i="3" l="1"/>
  <c r="CB12" i="6"/>
  <c r="CC12" i="6" s="1"/>
  <c r="CF12" i="6"/>
  <c r="CG12" i="6" s="1"/>
  <c r="CC14" i="6"/>
  <c r="CC13" i="6"/>
  <c r="AG14" i="6"/>
  <c r="AF12" i="6"/>
  <c r="BU12" i="6" l="1"/>
  <c r="BU13" i="6"/>
  <c r="F191" i="10"/>
  <c r="BL12" i="6"/>
  <c r="BM13" i="6"/>
  <c r="BM12" i="6" s="1"/>
  <c r="AN12" i="6"/>
  <c r="BH12" i="6"/>
  <c r="BI13" i="6"/>
  <c r="BI14" i="6"/>
  <c r="BE13" i="6"/>
  <c r="BE12" i="6" s="1"/>
  <c r="F193" i="10"/>
  <c r="F188" i="10"/>
  <c r="F187" i="10"/>
  <c r="F186" i="10"/>
  <c r="F182" i="10"/>
  <c r="F181" i="10"/>
  <c r="F180" i="10"/>
  <c r="F179" i="10"/>
  <c r="F178" i="10"/>
  <c r="F177" i="10"/>
  <c r="F176" i="10"/>
  <c r="F175" i="10"/>
  <c r="F173" i="10"/>
  <c r="F172" i="10"/>
  <c r="F171" i="10"/>
  <c r="F170" i="10"/>
  <c r="F169" i="10"/>
  <c r="F168" i="10"/>
  <c r="F167" i="10"/>
  <c r="F166" i="10"/>
  <c r="AW14" i="6"/>
  <c r="AW13" i="6"/>
  <c r="AJ14" i="6"/>
  <c r="AB12" i="6"/>
  <c r="P12" i="6"/>
  <c r="Q14" i="6"/>
  <c r="Q13" i="6"/>
  <c r="L12" i="6"/>
  <c r="M13" i="6"/>
  <c r="M14" i="6"/>
  <c r="I14" i="6"/>
  <c r="I12" i="6" s="1"/>
  <c r="F12" i="6"/>
  <c r="G12" i="6"/>
  <c r="M12" i="6" l="1"/>
  <c r="Q12" i="6"/>
  <c r="BI12" i="6"/>
  <c r="AW12" i="6"/>
  <c r="D32" i="4"/>
  <c r="F32" i="4"/>
  <c r="C34" i="4"/>
  <c r="D42" i="4"/>
  <c r="E42" i="4"/>
  <c r="C42" i="4"/>
  <c r="CO17" i="6"/>
  <c r="CO16" i="6"/>
  <c r="CO15" i="6"/>
  <c r="CO13" i="6"/>
  <c r="CO12" i="6"/>
  <c r="F33" i="4"/>
  <c r="F31" i="4"/>
  <c r="F30" i="4"/>
  <c r="F29" i="4"/>
  <c r="F27" i="4"/>
  <c r="F26" i="4"/>
  <c r="F25" i="4"/>
  <c r="F24" i="4"/>
  <c r="F23" i="4"/>
  <c r="F22" i="4"/>
  <c r="F21" i="4"/>
  <c r="F19" i="4"/>
  <c r="F18" i="4"/>
  <c r="F17" i="4"/>
  <c r="F16" i="4"/>
  <c r="F15" i="4"/>
  <c r="F13" i="4"/>
  <c r="F12" i="4"/>
  <c r="F11" i="4"/>
  <c r="F10" i="4"/>
  <c r="F9" i="4"/>
  <c r="F8" i="4"/>
  <c r="F7" i="4"/>
  <c r="F40" i="4"/>
  <c r="F38" i="4"/>
  <c r="F39" i="4"/>
  <c r="F41" i="4"/>
  <c r="F42" i="4" l="1"/>
  <c r="CC26" i="6"/>
  <c r="CC25" i="6"/>
  <c r="CC24" i="6"/>
  <c r="CC23" i="6"/>
  <c r="CC22" i="6"/>
  <c r="CC21" i="6"/>
  <c r="CC20" i="6"/>
  <c r="CC19" i="6"/>
  <c r="BI24" i="6"/>
  <c r="BI23" i="6"/>
  <c r="BI22" i="6"/>
  <c r="BI21" i="6"/>
  <c r="BI20" i="6"/>
  <c r="BI19" i="6"/>
  <c r="CL18" i="6"/>
  <c r="CL30" i="6" s="1"/>
  <c r="CG18" i="6"/>
  <c r="CF18" i="6"/>
  <c r="CD18" i="6"/>
  <c r="CD30" i="6" s="1"/>
  <c r="BH18" i="6"/>
  <c r="BH30" i="6" s="1"/>
  <c r="BG30" i="6"/>
  <c r="BF18" i="6"/>
  <c r="BF30" i="6" s="1"/>
  <c r="CB18" i="6"/>
  <c r="CB30" i="6" s="1"/>
  <c r="BZ18" i="6"/>
  <c r="BZ30" i="6" s="1"/>
  <c r="Y18" i="6"/>
  <c r="X18" i="6"/>
  <c r="X30" i="6" s="1"/>
  <c r="W18" i="6"/>
  <c r="W30" i="6" s="1"/>
  <c r="P18" i="6"/>
  <c r="N18" i="6"/>
  <c r="N30" i="6" s="1"/>
  <c r="L18" i="6"/>
  <c r="L30" i="6" s="1"/>
  <c r="J18" i="6"/>
  <c r="J30" i="6" s="1"/>
  <c r="H18" i="6"/>
  <c r="H30" i="6" s="1"/>
  <c r="G18" i="6"/>
  <c r="F18" i="6"/>
  <c r="M24" i="6"/>
  <c r="M23" i="6"/>
  <c r="M22" i="6"/>
  <c r="M21" i="6"/>
  <c r="M20" i="6"/>
  <c r="M19" i="6"/>
  <c r="I24" i="6"/>
  <c r="I23" i="6"/>
  <c r="I22" i="6"/>
  <c r="I21" i="6"/>
  <c r="I20" i="6"/>
  <c r="I19" i="6"/>
  <c r="Q26" i="6"/>
  <c r="Q25" i="6"/>
  <c r="BI27" i="6"/>
  <c r="BI28" i="6"/>
  <c r="BI29" i="6"/>
  <c r="AJ29" i="6"/>
  <c r="Q29" i="6"/>
  <c r="M29" i="6"/>
  <c r="I29" i="6"/>
  <c r="Q28" i="6"/>
  <c r="Q27" i="6"/>
  <c r="M28" i="6"/>
  <c r="M27" i="6"/>
  <c r="CG30" i="6"/>
  <c r="CF30" i="6"/>
  <c r="BU30" i="6"/>
  <c r="BT30" i="6"/>
  <c r="BS30" i="6"/>
  <c r="BR30" i="6"/>
  <c r="BM30" i="6"/>
  <c r="BL30" i="6"/>
  <c r="BK30" i="6"/>
  <c r="BJ30" i="6"/>
  <c r="BE30" i="6"/>
  <c r="BD30" i="6"/>
  <c r="BC30" i="6"/>
  <c r="BB30" i="6"/>
  <c r="BA30" i="6"/>
  <c r="AZ30" i="6"/>
  <c r="AY30" i="6"/>
  <c r="AX30" i="6"/>
  <c r="AW30" i="6"/>
  <c r="AV30" i="6"/>
  <c r="AU30" i="6"/>
  <c r="AT30" i="6"/>
  <c r="AO30" i="6"/>
  <c r="AN30" i="6"/>
  <c r="AM30" i="6"/>
  <c r="AL30" i="6"/>
  <c r="AF30" i="6"/>
  <c r="AE30" i="6"/>
  <c r="AD30" i="6"/>
  <c r="AC30" i="6"/>
  <c r="AB30" i="6"/>
  <c r="AA30" i="6"/>
  <c r="Z30" i="6"/>
  <c r="Y30" i="6"/>
  <c r="V30" i="6"/>
  <c r="U30" i="6"/>
  <c r="T30" i="6"/>
  <c r="S30" i="6"/>
  <c r="R30" i="6"/>
  <c r="P30" i="6"/>
  <c r="G30" i="6"/>
  <c r="F30" i="6"/>
  <c r="I28" i="6"/>
  <c r="CC29" i="6"/>
  <c r="CC28" i="6"/>
  <c r="CC27" i="6"/>
  <c r="CC18" i="6" l="1"/>
  <c r="Q18" i="6"/>
  <c r="Q30" i="6" s="1"/>
  <c r="I18" i="6"/>
  <c r="I30" i="6" s="1"/>
  <c r="M18" i="6"/>
  <c r="M30" i="6" s="1"/>
  <c r="BI18" i="6"/>
  <c r="BI30" i="6" s="1"/>
  <c r="CC30" i="6"/>
  <c r="N40" i="7" l="1"/>
  <c r="AK59" i="7" l="1"/>
  <c r="M79" i="7"/>
  <c r="I79" i="7"/>
  <c r="AH79" i="7"/>
  <c r="AF79" i="7"/>
  <c r="AE79" i="7"/>
  <c r="AD79" i="7"/>
  <c r="AA79" i="7"/>
  <c r="Z79" i="7"/>
  <c r="X79" i="7"/>
  <c r="W79" i="7"/>
  <c r="V79" i="7"/>
  <c r="T79" i="7"/>
  <c r="S79" i="7"/>
  <c r="R79" i="7"/>
  <c r="P79" i="7"/>
  <c r="O79" i="7"/>
  <c r="N79" i="7"/>
  <c r="K79" i="7"/>
  <c r="J79" i="7"/>
  <c r="G79" i="7"/>
  <c r="F79" i="7"/>
  <c r="C79" i="7"/>
  <c r="C80" i="7" s="1"/>
  <c r="AH53" i="7"/>
  <c r="AF53" i="7"/>
  <c r="AE53" i="7"/>
  <c r="AE80" i="7" s="1"/>
  <c r="AA53" i="7"/>
  <c r="Z53" i="7"/>
  <c r="X53" i="7"/>
  <c r="X80" i="7" s="1"/>
  <c r="W53" i="7"/>
  <c r="V53" i="7"/>
  <c r="T53" i="7"/>
  <c r="S53" i="7"/>
  <c r="S80" i="7" s="1"/>
  <c r="R53" i="7"/>
  <c r="P53" i="7"/>
  <c r="O53" i="7"/>
  <c r="N53" i="7"/>
  <c r="K53" i="7"/>
  <c r="J53" i="7"/>
  <c r="G53" i="7"/>
  <c r="F53" i="7"/>
  <c r="C53" i="7"/>
  <c r="F153" i="10"/>
  <c r="AG29" i="6"/>
  <c r="AG12" i="6"/>
  <c r="G17" i="5"/>
  <c r="G16" i="5"/>
  <c r="G19" i="2"/>
  <c r="G18" i="2"/>
  <c r="AF80" i="7" l="1"/>
  <c r="AG30" i="6"/>
  <c r="AK8" i="7"/>
  <c r="AK25" i="7"/>
  <c r="T80" i="7"/>
  <c r="O80" i="7"/>
  <c r="E79" i="7"/>
  <c r="K80" i="7"/>
  <c r="V80" i="7"/>
  <c r="AA80" i="7"/>
  <c r="G80" i="7"/>
  <c r="R80" i="7"/>
  <c r="W80" i="7"/>
  <c r="P80" i="7"/>
  <c r="AH80" i="7"/>
  <c r="F80" i="7"/>
  <c r="I80" i="7"/>
  <c r="M53" i="7"/>
  <c r="M80" i="7" s="1"/>
  <c r="G20" i="5"/>
  <c r="G28" i="5" s="1"/>
  <c r="G31" i="5" s="1"/>
  <c r="AD80" i="7"/>
  <c r="N80" i="7"/>
  <c r="J80" i="7"/>
  <c r="AK80" i="7" l="1"/>
  <c r="E80" i="7"/>
  <c r="F131" i="10"/>
  <c r="D194" i="10" l="1"/>
  <c r="E194" i="10"/>
  <c r="C194" i="10"/>
  <c r="C159" i="10"/>
  <c r="F155" i="10"/>
  <c r="F111" i="8"/>
  <c r="F23" i="10" l="1"/>
  <c r="F76" i="10"/>
  <c r="F190" i="10"/>
  <c r="F86" i="10" l="1"/>
  <c r="E159" i="10"/>
  <c r="F189" i="10"/>
  <c r="F194" i="10" s="1"/>
  <c r="F12" i="10"/>
  <c r="F68" i="10"/>
  <c r="F141" i="10"/>
  <c r="F159" i="10" l="1"/>
  <c r="G51" i="3"/>
  <c r="AE51" i="3" s="1"/>
  <c r="G58" i="3"/>
  <c r="G52" i="3"/>
  <c r="G50" i="3"/>
  <c r="G49" i="3"/>
  <c r="G45" i="3"/>
  <c r="G44" i="3"/>
  <c r="G43" i="3"/>
  <c r="G42" i="3"/>
  <c r="G37" i="3"/>
  <c r="G36" i="3"/>
  <c r="G33" i="3" l="1"/>
  <c r="G32" i="3"/>
  <c r="G30" i="3"/>
  <c r="G28" i="3"/>
  <c r="G27" i="3"/>
  <c r="G48" i="3"/>
  <c r="G24" i="3"/>
  <c r="G22" i="3"/>
  <c r="G19" i="3" l="1"/>
  <c r="G13" i="3"/>
  <c r="G14" i="3"/>
  <c r="G15" i="3"/>
  <c r="G16" i="3"/>
  <c r="G17" i="3"/>
  <c r="G12" i="3"/>
  <c r="G17" i="2" l="1"/>
  <c r="G15" i="2"/>
  <c r="G14" i="2"/>
  <c r="G13" i="2"/>
  <c r="G10" i="2"/>
  <c r="G11" i="2"/>
  <c r="G12" i="2"/>
  <c r="AL78" i="7" l="1"/>
  <c r="AJ78" i="7"/>
  <c r="AI78" i="7"/>
  <c r="AL76" i="7"/>
  <c r="AJ76" i="7"/>
  <c r="AI76" i="7"/>
  <c r="AL75" i="7"/>
  <c r="AJ75" i="7"/>
  <c r="AI75" i="7"/>
  <c r="AL74" i="7"/>
  <c r="AJ74" i="7"/>
  <c r="AI74" i="7"/>
  <c r="AL73" i="7"/>
  <c r="AJ73" i="7"/>
  <c r="AI73" i="7"/>
  <c r="AL72" i="7"/>
  <c r="AJ72" i="7"/>
  <c r="AI72" i="7"/>
  <c r="AL71" i="7"/>
  <c r="AJ71" i="7"/>
  <c r="AI71" i="7"/>
  <c r="AL70" i="7"/>
  <c r="AJ70" i="7"/>
  <c r="AI70" i="7"/>
  <c r="AL69" i="7"/>
  <c r="AJ69" i="7"/>
  <c r="AI69" i="7"/>
  <c r="AL68" i="7"/>
  <c r="AJ68" i="7"/>
  <c r="AI68" i="7"/>
  <c r="AL67" i="7"/>
  <c r="AJ67" i="7"/>
  <c r="AI67" i="7"/>
  <c r="AL66" i="7"/>
  <c r="AJ66" i="7"/>
  <c r="AI66" i="7"/>
  <c r="AL65" i="7"/>
  <c r="AJ65" i="7"/>
  <c r="AI65" i="7"/>
  <c r="AL64" i="7"/>
  <c r="AJ64" i="7"/>
  <c r="AI64" i="7"/>
  <c r="AL63" i="7"/>
  <c r="AJ63" i="7"/>
  <c r="AI63" i="7"/>
  <c r="AL62" i="7"/>
  <c r="AJ62" i="7"/>
  <c r="AI62" i="7"/>
  <c r="AL61" i="7"/>
  <c r="AJ61" i="7"/>
  <c r="AI61" i="7"/>
  <c r="AL60" i="7"/>
  <c r="AJ60" i="7"/>
  <c r="AI60" i="7"/>
  <c r="AL59" i="7"/>
  <c r="AJ59" i="7"/>
  <c r="AI59" i="7"/>
  <c r="AL58" i="7"/>
  <c r="AJ58" i="7"/>
  <c r="AI58" i="7"/>
  <c r="AL57" i="7"/>
  <c r="AJ57" i="7"/>
  <c r="AI57" i="7"/>
  <c r="AL56" i="7"/>
  <c r="AJ56" i="7"/>
  <c r="AI56" i="7"/>
  <c r="AL55" i="7"/>
  <c r="AJ55" i="7"/>
  <c r="AI55" i="7"/>
  <c r="AL52" i="7"/>
  <c r="AJ52" i="7"/>
  <c r="AL51" i="7"/>
  <c r="AJ51" i="7"/>
  <c r="AI51" i="7"/>
  <c r="AL50" i="7"/>
  <c r="AJ50" i="7"/>
  <c r="AI50" i="7"/>
  <c r="AL49" i="7"/>
  <c r="AJ49" i="7"/>
  <c r="AI49" i="7"/>
  <c r="AL48" i="7"/>
  <c r="AJ48" i="7"/>
  <c r="AI48" i="7"/>
  <c r="AL47" i="7"/>
  <c r="AJ47" i="7"/>
  <c r="AI47" i="7"/>
  <c r="AL46" i="7"/>
  <c r="AJ46" i="7"/>
  <c r="AI46" i="7"/>
  <c r="AL45" i="7"/>
  <c r="AJ45" i="7"/>
  <c r="AI45" i="7"/>
  <c r="AL44" i="7"/>
  <c r="AJ44" i="7"/>
  <c r="AI44" i="7"/>
  <c r="AL42" i="7"/>
  <c r="AJ42" i="7"/>
  <c r="AI42" i="7"/>
  <c r="AL41" i="7"/>
  <c r="AJ41" i="7"/>
  <c r="AI41" i="7"/>
  <c r="AL40" i="7"/>
  <c r="AJ40" i="7"/>
  <c r="AI40" i="7"/>
  <c r="AL39" i="7"/>
  <c r="AJ39" i="7"/>
  <c r="AI39" i="7"/>
  <c r="AL38" i="7"/>
  <c r="AJ38" i="7"/>
  <c r="AI38" i="7"/>
  <c r="AL37" i="7"/>
  <c r="AJ37" i="7"/>
  <c r="AI37" i="7"/>
  <c r="AL36" i="7"/>
  <c r="AJ36" i="7"/>
  <c r="AI36" i="7"/>
  <c r="AL35" i="7"/>
  <c r="AJ35" i="7"/>
  <c r="AI35" i="7"/>
  <c r="AL34" i="7"/>
  <c r="AJ34" i="7"/>
  <c r="AI34" i="7"/>
  <c r="AL33" i="7"/>
  <c r="AJ33" i="7"/>
  <c r="AI33" i="7"/>
  <c r="AL32" i="7"/>
  <c r="AJ32" i="7"/>
  <c r="AI32" i="7"/>
  <c r="AL31" i="7"/>
  <c r="AJ31" i="7"/>
  <c r="AI31" i="7"/>
  <c r="AL30" i="7"/>
  <c r="AJ30" i="7"/>
  <c r="AI30" i="7"/>
  <c r="AL29" i="7"/>
  <c r="AJ29" i="7"/>
  <c r="AI29" i="7"/>
  <c r="AL28" i="7"/>
  <c r="AJ28" i="7"/>
  <c r="AI28" i="7"/>
  <c r="AL27" i="7"/>
  <c r="AJ27" i="7"/>
  <c r="AI27" i="7"/>
  <c r="AL26" i="7"/>
  <c r="AJ26" i="7"/>
  <c r="AI26" i="7"/>
  <c r="AL25" i="7"/>
  <c r="AJ25" i="7"/>
  <c r="AI25" i="7"/>
  <c r="AL24" i="7"/>
  <c r="AJ24" i="7"/>
  <c r="AI24" i="7"/>
  <c r="AL23" i="7"/>
  <c r="AJ23" i="7"/>
  <c r="AI23" i="7"/>
  <c r="AL22" i="7"/>
  <c r="AJ22" i="7"/>
  <c r="AI22" i="7"/>
  <c r="AL21" i="7"/>
  <c r="AJ21" i="7"/>
  <c r="AI21" i="7"/>
  <c r="AL20" i="7"/>
  <c r="AJ20" i="7"/>
  <c r="AI20" i="7"/>
  <c r="AL19" i="7"/>
  <c r="AJ19" i="7"/>
  <c r="AI19" i="7"/>
  <c r="AL18" i="7"/>
  <c r="AJ18" i="7"/>
  <c r="AI18" i="7"/>
  <c r="AL17" i="7"/>
  <c r="AJ17" i="7"/>
  <c r="AI17" i="7"/>
  <c r="AL16" i="7"/>
  <c r="AJ16" i="7"/>
  <c r="AI16" i="7"/>
  <c r="AL15" i="7"/>
  <c r="AJ15" i="7"/>
  <c r="AI15" i="7"/>
  <c r="AL14" i="7"/>
  <c r="AJ14" i="7"/>
  <c r="AI14" i="7"/>
  <c r="AL13" i="7"/>
  <c r="AJ13" i="7"/>
  <c r="AI13" i="7"/>
  <c r="AL12" i="7"/>
  <c r="AJ12" i="7"/>
  <c r="AI12" i="7"/>
  <c r="AL11" i="7"/>
  <c r="AJ11" i="7"/>
  <c r="AI11" i="7"/>
  <c r="AL10" i="7"/>
  <c r="AJ10" i="7"/>
  <c r="AI10" i="7"/>
  <c r="AL9" i="7"/>
  <c r="AJ9" i="7"/>
  <c r="AI9" i="7"/>
  <c r="AL8" i="7"/>
  <c r="AJ8" i="7"/>
  <c r="AI8" i="7"/>
  <c r="BQ12" i="6"/>
  <c r="BP12" i="6"/>
  <c r="BO12" i="6"/>
  <c r="BQ29" i="6"/>
  <c r="BP29" i="6"/>
  <c r="BO29" i="6"/>
  <c r="BN29" i="6"/>
  <c r="BQ28" i="6"/>
  <c r="BP28" i="6"/>
  <c r="BO28" i="6"/>
  <c r="BN28" i="6"/>
  <c r="BQ27" i="6"/>
  <c r="BP27" i="6"/>
  <c r="BO27" i="6"/>
  <c r="BN27" i="6"/>
  <c r="BQ26" i="6"/>
  <c r="BP26" i="6"/>
  <c r="BO26" i="6"/>
  <c r="BN26" i="6"/>
  <c r="BQ25" i="6"/>
  <c r="BP25" i="6"/>
  <c r="BO25" i="6"/>
  <c r="BN25" i="6"/>
  <c r="BV25" i="6" s="1"/>
  <c r="CH25" i="6" s="1"/>
  <c r="CP25" i="6" s="1"/>
  <c r="BQ24" i="6"/>
  <c r="BP24" i="6"/>
  <c r="BO24" i="6"/>
  <c r="BN24" i="6"/>
  <c r="BQ23" i="6"/>
  <c r="BP23" i="6"/>
  <c r="BO23" i="6"/>
  <c r="BN23" i="6"/>
  <c r="BQ22" i="6"/>
  <c r="BP22" i="6"/>
  <c r="BO22" i="6"/>
  <c r="BN22" i="6"/>
  <c r="BQ21" i="6"/>
  <c r="BP21" i="6"/>
  <c r="BO21" i="6"/>
  <c r="BN21" i="6"/>
  <c r="BV21" i="6" s="1"/>
  <c r="CH21" i="6" s="1"/>
  <c r="CP21" i="6" s="1"/>
  <c r="BQ20" i="6"/>
  <c r="BP20" i="6"/>
  <c r="BO20" i="6"/>
  <c r="BN20" i="6"/>
  <c r="BQ19" i="6"/>
  <c r="BP19" i="6"/>
  <c r="BO19" i="6"/>
  <c r="BN19" i="6"/>
  <c r="BQ18" i="6"/>
  <c r="BP18" i="6"/>
  <c r="BO18" i="6"/>
  <c r="BN18" i="6"/>
  <c r="BQ17" i="6"/>
  <c r="BP17" i="6"/>
  <c r="BO17" i="6"/>
  <c r="BN17" i="6"/>
  <c r="BQ16" i="6"/>
  <c r="BP16" i="6"/>
  <c r="BO16" i="6"/>
  <c r="BN16" i="6"/>
  <c r="BQ15" i="6"/>
  <c r="BP15" i="6"/>
  <c r="BO15" i="6"/>
  <c r="BN15" i="6"/>
  <c r="BQ14" i="6"/>
  <c r="BP14" i="6"/>
  <c r="BO14" i="6"/>
  <c r="BN14" i="6"/>
  <c r="BQ13" i="6"/>
  <c r="BP13" i="6"/>
  <c r="BO13" i="6"/>
  <c r="BN13" i="6"/>
  <c r="BN12" i="6"/>
  <c r="AR29" i="6"/>
  <c r="AP26" i="6"/>
  <c r="AP22" i="6"/>
  <c r="AI29" i="6"/>
  <c r="AQ29" i="6" s="1"/>
  <c r="AI28" i="6"/>
  <c r="AQ28" i="6" s="1"/>
  <c r="AI27" i="6"/>
  <c r="AQ27" i="6" s="1"/>
  <c r="BW27" i="6" s="1"/>
  <c r="CI27" i="6" s="1"/>
  <c r="CQ27" i="6" s="1"/>
  <c r="AI26" i="6"/>
  <c r="AQ26" i="6" s="1"/>
  <c r="BW26" i="6" s="1"/>
  <c r="CI26" i="6" s="1"/>
  <c r="CQ26" i="6" s="1"/>
  <c r="AI25" i="6"/>
  <c r="AQ25" i="6" s="1"/>
  <c r="AI24" i="6"/>
  <c r="AQ24" i="6" s="1"/>
  <c r="AI23" i="6"/>
  <c r="AQ23" i="6" s="1"/>
  <c r="BW23" i="6" s="1"/>
  <c r="CI23" i="6" s="1"/>
  <c r="CQ23" i="6" s="1"/>
  <c r="AI22" i="6"/>
  <c r="AQ22" i="6" s="1"/>
  <c r="BW22" i="6" s="1"/>
  <c r="CI22" i="6" s="1"/>
  <c r="CQ22" i="6" s="1"/>
  <c r="AI21" i="6"/>
  <c r="AQ21" i="6" s="1"/>
  <c r="AI20" i="6"/>
  <c r="AQ20" i="6" s="1"/>
  <c r="AI19" i="6"/>
  <c r="AQ19" i="6" s="1"/>
  <c r="BW19" i="6" s="1"/>
  <c r="CI19" i="6" s="1"/>
  <c r="AI18" i="6"/>
  <c r="AQ18" i="6" s="1"/>
  <c r="AI17" i="6"/>
  <c r="AQ17" i="6" s="1"/>
  <c r="AI16" i="6"/>
  <c r="AQ16" i="6" s="1"/>
  <c r="AI15" i="6"/>
  <c r="AQ15" i="6" s="1"/>
  <c r="AI14" i="6"/>
  <c r="AQ14" i="6" s="1"/>
  <c r="BW14" i="6" s="1"/>
  <c r="AI13" i="6"/>
  <c r="AQ13" i="6" s="1"/>
  <c r="AK29" i="6"/>
  <c r="AS29" i="6" s="1"/>
  <c r="AK28" i="6"/>
  <c r="AS28" i="6" s="1"/>
  <c r="AJ28" i="6"/>
  <c r="AR28" i="6" s="1"/>
  <c r="AK27" i="6"/>
  <c r="AJ27" i="6"/>
  <c r="AR27" i="6" s="1"/>
  <c r="BX27" i="6" s="1"/>
  <c r="CJ27" i="6" s="1"/>
  <c r="CR27" i="6" s="1"/>
  <c r="AK26" i="6"/>
  <c r="AS26" i="6" s="1"/>
  <c r="BY26" i="6" s="1"/>
  <c r="CK26" i="6" s="1"/>
  <c r="CS26" i="6" s="1"/>
  <c r="AJ26" i="6"/>
  <c r="AR26" i="6" s="1"/>
  <c r="BX26" i="6" s="1"/>
  <c r="CJ26" i="6" s="1"/>
  <c r="CR26" i="6" s="1"/>
  <c r="AK25" i="6"/>
  <c r="AS25" i="6" s="1"/>
  <c r="AJ25" i="6"/>
  <c r="AR25" i="6" s="1"/>
  <c r="BX25" i="6" s="1"/>
  <c r="CJ25" i="6" s="1"/>
  <c r="CR25" i="6" s="1"/>
  <c r="AK24" i="6"/>
  <c r="AS24" i="6" s="1"/>
  <c r="BY24" i="6" s="1"/>
  <c r="CK24" i="6" s="1"/>
  <c r="CS24" i="6" s="1"/>
  <c r="AJ24" i="6"/>
  <c r="AR24" i="6" s="1"/>
  <c r="BX24" i="6" s="1"/>
  <c r="CJ24" i="6" s="1"/>
  <c r="CR24" i="6" s="1"/>
  <c r="AK23" i="6"/>
  <c r="AS23" i="6" s="1"/>
  <c r="AJ23" i="6"/>
  <c r="AR23" i="6" s="1"/>
  <c r="BX23" i="6" s="1"/>
  <c r="CJ23" i="6" s="1"/>
  <c r="CR23" i="6" s="1"/>
  <c r="AK22" i="6"/>
  <c r="AS22" i="6" s="1"/>
  <c r="BY22" i="6" s="1"/>
  <c r="CK22" i="6" s="1"/>
  <c r="AJ22" i="6"/>
  <c r="AR22" i="6" s="1"/>
  <c r="BX22" i="6" s="1"/>
  <c r="CJ22" i="6" s="1"/>
  <c r="AK21" i="6"/>
  <c r="AS21" i="6" s="1"/>
  <c r="AJ21" i="6"/>
  <c r="AR21" i="6" s="1"/>
  <c r="AK20" i="6"/>
  <c r="AS20" i="6" s="1"/>
  <c r="AJ20" i="6"/>
  <c r="AR20" i="6" s="1"/>
  <c r="AK19" i="6"/>
  <c r="AS19" i="6" s="1"/>
  <c r="AJ19" i="6"/>
  <c r="AR19" i="6" s="1"/>
  <c r="BX19" i="6" s="1"/>
  <c r="AK18" i="6"/>
  <c r="AS18" i="6" s="1"/>
  <c r="BY18" i="6" s="1"/>
  <c r="AJ18" i="6"/>
  <c r="AK17" i="6"/>
  <c r="AS17" i="6" s="1"/>
  <c r="AJ17" i="6"/>
  <c r="AR17" i="6" s="1"/>
  <c r="BX17" i="6" s="1"/>
  <c r="CJ17" i="6" s="1"/>
  <c r="CR17" i="6" s="1"/>
  <c r="AK16" i="6"/>
  <c r="AS16" i="6" s="1"/>
  <c r="AJ16" i="6"/>
  <c r="AR16" i="6" s="1"/>
  <c r="AK15" i="6"/>
  <c r="AS15" i="6" s="1"/>
  <c r="AJ15" i="6"/>
  <c r="AR15" i="6" s="1"/>
  <c r="AK14" i="6"/>
  <c r="AS14" i="6" s="1"/>
  <c r="AR14" i="6"/>
  <c r="BX14" i="6" s="1"/>
  <c r="AK13" i="6"/>
  <c r="AS13" i="6" s="1"/>
  <c r="AJ13" i="6"/>
  <c r="AR13" i="6" s="1"/>
  <c r="BX13" i="6" s="1"/>
  <c r="AK12" i="6"/>
  <c r="AS12" i="6" s="1"/>
  <c r="BY12" i="6" s="1"/>
  <c r="AJ12" i="6"/>
  <c r="AR12" i="6" s="1"/>
  <c r="AH29" i="6"/>
  <c r="AP29" i="6" s="1"/>
  <c r="AH28" i="6"/>
  <c r="AP28" i="6" s="1"/>
  <c r="AH27" i="6"/>
  <c r="AP27" i="6" s="1"/>
  <c r="AH26" i="6"/>
  <c r="AH25" i="6"/>
  <c r="AP25" i="6" s="1"/>
  <c r="AH24" i="6"/>
  <c r="AP24" i="6" s="1"/>
  <c r="AH23" i="6"/>
  <c r="AP23" i="6" s="1"/>
  <c r="BV23" i="6" s="1"/>
  <c r="CH23" i="6" s="1"/>
  <c r="CP23" i="6" s="1"/>
  <c r="AH22" i="6"/>
  <c r="AH21" i="6"/>
  <c r="AP21" i="6" s="1"/>
  <c r="AH20" i="6"/>
  <c r="AP20" i="6" s="1"/>
  <c r="BV20" i="6" s="1"/>
  <c r="AH19" i="6"/>
  <c r="AP19" i="6" s="1"/>
  <c r="AH18" i="6"/>
  <c r="AH17" i="6"/>
  <c r="AP17" i="6" s="1"/>
  <c r="AH16" i="6"/>
  <c r="AP16" i="6" s="1"/>
  <c r="AH15" i="6"/>
  <c r="AP15" i="6" s="1"/>
  <c r="AH14" i="6"/>
  <c r="AP14" i="6" s="1"/>
  <c r="AH13" i="6"/>
  <c r="AP13" i="6" s="1"/>
  <c r="AH12" i="6"/>
  <c r="AP12" i="6" s="1"/>
  <c r="AI12" i="6"/>
  <c r="AQ12" i="6" s="1"/>
  <c r="BW12" i="6" s="1"/>
  <c r="F6" i="4"/>
  <c r="E6" i="4"/>
  <c r="F14" i="4"/>
  <c r="F20" i="4"/>
  <c r="E20" i="4"/>
  <c r="F28" i="4"/>
  <c r="E28" i="4"/>
  <c r="D45" i="4"/>
  <c r="C45" i="4"/>
  <c r="C32" i="4"/>
  <c r="C28" i="4"/>
  <c r="C25" i="4"/>
  <c r="C21" i="4"/>
  <c r="C20" i="4" s="1"/>
  <c r="C14" i="4"/>
  <c r="C6" i="4"/>
  <c r="AE12" i="3"/>
  <c r="AD12" i="3"/>
  <c r="AC12" i="3"/>
  <c r="AE58" i="3"/>
  <c r="AD58" i="3"/>
  <c r="AC58" i="3"/>
  <c r="AB58" i="3"/>
  <c r="AE57" i="3"/>
  <c r="AD57" i="3"/>
  <c r="AC57" i="3"/>
  <c r="AB57" i="3"/>
  <c r="AE56" i="3"/>
  <c r="AD56" i="3"/>
  <c r="AC56" i="3"/>
  <c r="AB56" i="3"/>
  <c r="AE52" i="3"/>
  <c r="AD52" i="3"/>
  <c r="AC52" i="3"/>
  <c r="AB52" i="3"/>
  <c r="AE50" i="3"/>
  <c r="AD50" i="3"/>
  <c r="AC50" i="3"/>
  <c r="AB50" i="3"/>
  <c r="AE49" i="3"/>
  <c r="AD49" i="3"/>
  <c r="AC49" i="3"/>
  <c r="AB49" i="3"/>
  <c r="AE48" i="3"/>
  <c r="AD48" i="3"/>
  <c r="AC48" i="3"/>
  <c r="AB48" i="3"/>
  <c r="AE45" i="3"/>
  <c r="AC45" i="3"/>
  <c r="AB45" i="3"/>
  <c r="AE44" i="3"/>
  <c r="AC44" i="3"/>
  <c r="AB44" i="3"/>
  <c r="AC43" i="3"/>
  <c r="AB43" i="3"/>
  <c r="AE42" i="3"/>
  <c r="AC42" i="3"/>
  <c r="AB42" i="3"/>
  <c r="AE41" i="3"/>
  <c r="AC41" i="3"/>
  <c r="AB41" i="3"/>
  <c r="AE40" i="3"/>
  <c r="AC40" i="3"/>
  <c r="AB40" i="3"/>
  <c r="AE39" i="3"/>
  <c r="AC39" i="3"/>
  <c r="AB39" i="3"/>
  <c r="AE38" i="3"/>
  <c r="AC38" i="3"/>
  <c r="AB38" i="3"/>
  <c r="AE37" i="3"/>
  <c r="AC37" i="3"/>
  <c r="AB37" i="3"/>
  <c r="AC36" i="3"/>
  <c r="AB36" i="3"/>
  <c r="AE33" i="3"/>
  <c r="AC33" i="3"/>
  <c r="AB33" i="3"/>
  <c r="AE32" i="3"/>
  <c r="AD32" i="3"/>
  <c r="AC32" i="3"/>
  <c r="AB32" i="3"/>
  <c r="AE30" i="3"/>
  <c r="AD30" i="3"/>
  <c r="AC30" i="3"/>
  <c r="AB30" i="3"/>
  <c r="AE28" i="3"/>
  <c r="AD28" i="3"/>
  <c r="AC28" i="3"/>
  <c r="AB28" i="3"/>
  <c r="AE27" i="3"/>
  <c r="AD27" i="3"/>
  <c r="AC27" i="3"/>
  <c r="AB27" i="3"/>
  <c r="AE24" i="3"/>
  <c r="AD24" i="3"/>
  <c r="AC24" i="3"/>
  <c r="AB24" i="3"/>
  <c r="AE23" i="3"/>
  <c r="AD23" i="3"/>
  <c r="AC23" i="3"/>
  <c r="AB23" i="3"/>
  <c r="AE22" i="3"/>
  <c r="AD22" i="3"/>
  <c r="AC22" i="3"/>
  <c r="AB22" i="3"/>
  <c r="AE21" i="3"/>
  <c r="AD21" i="3"/>
  <c r="AC21" i="3"/>
  <c r="AB21" i="3"/>
  <c r="AE20" i="3"/>
  <c r="AD20" i="3"/>
  <c r="AC20" i="3"/>
  <c r="AB20" i="3"/>
  <c r="AE19" i="3"/>
  <c r="AD19" i="3"/>
  <c r="AC19" i="3"/>
  <c r="AB19" i="3"/>
  <c r="AE17" i="3"/>
  <c r="AD17" i="3"/>
  <c r="AC17" i="3"/>
  <c r="AB17" i="3"/>
  <c r="AE16" i="3"/>
  <c r="AD16" i="3"/>
  <c r="AC16" i="3"/>
  <c r="AB16" i="3"/>
  <c r="AE15" i="3"/>
  <c r="AD15" i="3"/>
  <c r="AC15" i="3"/>
  <c r="AB15" i="3"/>
  <c r="AE14" i="3"/>
  <c r="AD14" i="3"/>
  <c r="AC14" i="3"/>
  <c r="AB14" i="3"/>
  <c r="AE13" i="3"/>
  <c r="AD13" i="3"/>
  <c r="AC13" i="3"/>
  <c r="AB13" i="3"/>
  <c r="AB12" i="3"/>
  <c r="D59" i="3"/>
  <c r="E59" i="3"/>
  <c r="D53" i="3"/>
  <c r="D54" i="3" s="1"/>
  <c r="D60" i="3" s="1"/>
  <c r="E53" i="3"/>
  <c r="D46" i="3"/>
  <c r="E46" i="3"/>
  <c r="J44" i="2"/>
  <c r="I44" i="2"/>
  <c r="H44" i="2"/>
  <c r="J43" i="1"/>
  <c r="J42" i="1"/>
  <c r="I42" i="1"/>
  <c r="I40" i="1"/>
  <c r="I30" i="1"/>
  <c r="I18" i="1"/>
  <c r="L18" i="1"/>
  <c r="L27" i="1"/>
  <c r="K27" i="1"/>
  <c r="E28" i="1" s="1"/>
  <c r="I27" i="1"/>
  <c r="L37" i="1"/>
  <c r="K37" i="1"/>
  <c r="E38" i="1" s="1"/>
  <c r="I37" i="1"/>
  <c r="F37" i="1"/>
  <c r="L60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AE59" i="3" s="1"/>
  <c r="F59" i="3"/>
  <c r="AD59" i="3" s="1"/>
  <c r="M54" i="3"/>
  <c r="M60" i="3" s="1"/>
  <c r="L54" i="3"/>
  <c r="AA53" i="3"/>
  <c r="Z53" i="3"/>
  <c r="Y53" i="3"/>
  <c r="X53" i="3"/>
  <c r="AB53" i="3" s="1"/>
  <c r="W53" i="3"/>
  <c r="V53" i="3"/>
  <c r="U53" i="3"/>
  <c r="T53" i="3"/>
  <c r="S53" i="3"/>
  <c r="R53" i="3"/>
  <c r="Q53" i="3"/>
  <c r="P53" i="3"/>
  <c r="O53" i="3"/>
  <c r="O54" i="3" s="1"/>
  <c r="O60" i="3" s="1"/>
  <c r="N53" i="3"/>
  <c r="N54" i="3" s="1"/>
  <c r="N60" i="3" s="1"/>
  <c r="M53" i="3"/>
  <c r="L53" i="3"/>
  <c r="K53" i="3"/>
  <c r="J53" i="3"/>
  <c r="I53" i="3"/>
  <c r="H53" i="3"/>
  <c r="G53" i="3"/>
  <c r="AE53" i="3" s="1"/>
  <c r="F53" i="3"/>
  <c r="AD53" i="3" s="1"/>
  <c r="AA46" i="3"/>
  <c r="Z46" i="3"/>
  <c r="Y46" i="3"/>
  <c r="Y54" i="3" s="1"/>
  <c r="Y60" i="3" s="1"/>
  <c r="X46" i="3"/>
  <c r="W46" i="3"/>
  <c r="V46" i="3"/>
  <c r="U46" i="3"/>
  <c r="U54" i="3" s="1"/>
  <c r="U60" i="3" s="1"/>
  <c r="T46" i="3"/>
  <c r="T54" i="3" s="1"/>
  <c r="S46" i="3"/>
  <c r="R46" i="3"/>
  <c r="Q46" i="3"/>
  <c r="Q54" i="3" s="1"/>
  <c r="Q60" i="3" s="1"/>
  <c r="P46" i="3"/>
  <c r="P54" i="3" s="1"/>
  <c r="L46" i="3"/>
  <c r="K46" i="3"/>
  <c r="K54" i="3" s="1"/>
  <c r="I46" i="3"/>
  <c r="H46" i="3"/>
  <c r="G46" i="3"/>
  <c r="AE46" i="3" s="1"/>
  <c r="F46" i="3"/>
  <c r="H57" i="2"/>
  <c r="I57" i="2"/>
  <c r="J57" i="2"/>
  <c r="H51" i="2"/>
  <c r="I51" i="2"/>
  <c r="J51" i="2"/>
  <c r="J52" i="2"/>
  <c r="J58" i="2" s="1"/>
  <c r="F27" i="1"/>
  <c r="F18" i="1"/>
  <c r="F19" i="1" l="1"/>
  <c r="I52" i="2"/>
  <c r="I58" i="2" s="1"/>
  <c r="BV16" i="6"/>
  <c r="CH16" i="6" s="1"/>
  <c r="CP16" i="6" s="1"/>
  <c r="BV28" i="6"/>
  <c r="CH28" i="6" s="1"/>
  <c r="CP28" i="6" s="1"/>
  <c r="BV13" i="6"/>
  <c r="BV17" i="6"/>
  <c r="CH17" i="6" s="1"/>
  <c r="CP17" i="6" s="1"/>
  <c r="CH20" i="6"/>
  <c r="CP20" i="6" s="1"/>
  <c r="BV14" i="6"/>
  <c r="BV22" i="6"/>
  <c r="CH22" i="6" s="1"/>
  <c r="CP22" i="6" s="1"/>
  <c r="BV24" i="6"/>
  <c r="CH24" i="6" s="1"/>
  <c r="CP24" i="6" s="1"/>
  <c r="BV26" i="6"/>
  <c r="CH26" i="6" s="1"/>
  <c r="CP26" i="6" s="1"/>
  <c r="BV29" i="6"/>
  <c r="CH29" i="6" s="1"/>
  <c r="CP29" i="6" s="1"/>
  <c r="BX29" i="6"/>
  <c r="CJ29" i="6" s="1"/>
  <c r="CR29" i="6" s="1"/>
  <c r="CJ19" i="6"/>
  <c r="CR19" i="6" s="1"/>
  <c r="BX21" i="6"/>
  <c r="CJ21" i="6" s="1"/>
  <c r="AB46" i="3"/>
  <c r="H54" i="3"/>
  <c r="I54" i="3"/>
  <c r="J54" i="3"/>
  <c r="AJ79" i="7"/>
  <c r="BW17" i="6"/>
  <c r="CI17" i="6" s="1"/>
  <c r="CQ17" i="6" s="1"/>
  <c r="BW13" i="6"/>
  <c r="BW21" i="6"/>
  <c r="CI21" i="6" s="1"/>
  <c r="CQ21" i="6" s="1"/>
  <c r="BW28" i="6"/>
  <c r="CI28" i="6" s="1"/>
  <c r="CQ28" i="6" s="1"/>
  <c r="BW24" i="6"/>
  <c r="CI24" i="6" s="1"/>
  <c r="CQ24" i="6" s="1"/>
  <c r="BW20" i="6"/>
  <c r="BW16" i="6"/>
  <c r="CI16" i="6" s="1"/>
  <c r="CQ16" i="6" s="1"/>
  <c r="J60" i="3"/>
  <c r="H60" i="3"/>
  <c r="P60" i="3"/>
  <c r="T60" i="3"/>
  <c r="I60" i="3"/>
  <c r="AB59" i="3"/>
  <c r="Z54" i="3"/>
  <c r="Z60" i="3" s="1"/>
  <c r="X54" i="3"/>
  <c r="AB54" i="3" s="1"/>
  <c r="AC59" i="3"/>
  <c r="K60" i="3"/>
  <c r="R54" i="3"/>
  <c r="R60" i="3" s="1"/>
  <c r="V54" i="3"/>
  <c r="V60" i="3" s="1"/>
  <c r="S54" i="3"/>
  <c r="S60" i="3" s="1"/>
  <c r="W54" i="3"/>
  <c r="W60" i="3" s="1"/>
  <c r="AA54" i="3"/>
  <c r="AA60" i="3" s="1"/>
  <c r="AC53" i="3"/>
  <c r="E54" i="3"/>
  <c r="E60" i="3" s="1"/>
  <c r="AC46" i="3"/>
  <c r="AC60" i="3"/>
  <c r="H52" i="2"/>
  <c r="L42" i="1"/>
  <c r="F38" i="1"/>
  <c r="F28" i="1"/>
  <c r="L30" i="1"/>
  <c r="L40" i="1" s="1"/>
  <c r="K30" i="1"/>
  <c r="K42" i="1"/>
  <c r="L43" i="1"/>
  <c r="K43" i="1"/>
  <c r="C30" i="1"/>
  <c r="I43" i="1"/>
  <c r="G58" i="2"/>
  <c r="BY14" i="6"/>
  <c r="BY20" i="6"/>
  <c r="CK20" i="6" s="1"/>
  <c r="BY16" i="6"/>
  <c r="CK16" i="6" s="1"/>
  <c r="CS16" i="6" s="1"/>
  <c r="BY15" i="6"/>
  <c r="CK15" i="6" s="1"/>
  <c r="BY17" i="6"/>
  <c r="CK17" i="6" s="1"/>
  <c r="CS17" i="6" s="1"/>
  <c r="BX16" i="6"/>
  <c r="CJ16" i="6" s="1"/>
  <c r="CR16" i="6" s="1"/>
  <c r="BV15" i="6"/>
  <c r="CH15" i="6" s="1"/>
  <c r="CP15" i="6" s="1"/>
  <c r="BW15" i="6"/>
  <c r="CI15" i="6" s="1"/>
  <c r="CQ15" i="6" s="1"/>
  <c r="BW25" i="6"/>
  <c r="CI25" i="6" s="1"/>
  <c r="CQ25" i="6" s="1"/>
  <c r="BW29" i="6"/>
  <c r="CI29" i="6" s="1"/>
  <c r="CQ29" i="6" s="1"/>
  <c r="CQ19" i="6"/>
  <c r="BV19" i="6"/>
  <c r="CH19" i="6" s="1"/>
  <c r="BV27" i="6"/>
  <c r="CH27" i="6" s="1"/>
  <c r="CP27" i="6" s="1"/>
  <c r="BX15" i="6"/>
  <c r="CJ15" i="6" s="1"/>
  <c r="CR15" i="6" s="1"/>
  <c r="CR21" i="6"/>
  <c r="BN30" i="6"/>
  <c r="BY21" i="6"/>
  <c r="CK21" i="6" s="1"/>
  <c r="BY23" i="6"/>
  <c r="CK23" i="6" s="1"/>
  <c r="CS23" i="6" s="1"/>
  <c r="BY25" i="6"/>
  <c r="CK25" i="6" s="1"/>
  <c r="CS25" i="6" s="1"/>
  <c r="BO30" i="6"/>
  <c r="BV12" i="6"/>
  <c r="BY29" i="6"/>
  <c r="CK29" i="6" s="1"/>
  <c r="CS29" i="6" s="1"/>
  <c r="BX20" i="6"/>
  <c r="BY13" i="6"/>
  <c r="BX12" i="6"/>
  <c r="BP30" i="6"/>
  <c r="AQ30" i="6"/>
  <c r="AH30" i="6"/>
  <c r="AI30" i="6"/>
  <c r="AJ30" i="6"/>
  <c r="F34" i="4"/>
  <c r="F45" i="4" s="1"/>
  <c r="E45" i="4"/>
  <c r="BY19" i="6"/>
  <c r="CK19" i="6" s="1"/>
  <c r="BW18" i="6"/>
  <c r="AR18" i="6"/>
  <c r="BX18" i="6" s="1"/>
  <c r="AP18" i="6"/>
  <c r="BX28" i="6"/>
  <c r="BY28" i="6"/>
  <c r="CK28" i="6" s="1"/>
  <c r="CS28" i="6" s="1"/>
  <c r="BQ30" i="6"/>
  <c r="AS27" i="6"/>
  <c r="AK30" i="6"/>
  <c r="AJ53" i="7"/>
  <c r="AJ80" i="7" s="1"/>
  <c r="AI53" i="7"/>
  <c r="AI79" i="7"/>
  <c r="AL79" i="7"/>
  <c r="AL53" i="7"/>
  <c r="F54" i="3"/>
  <c r="F60" i="3" s="1"/>
  <c r="AD46" i="3"/>
  <c r="G54" i="3"/>
  <c r="G60" i="3" s="1"/>
  <c r="AE60" i="3" s="1"/>
  <c r="F30" i="1"/>
  <c r="BX30" i="6" l="1"/>
  <c r="K40" i="1"/>
  <c r="E31" i="1"/>
  <c r="H58" i="2"/>
  <c r="X60" i="3"/>
  <c r="AB60" i="3" s="1"/>
  <c r="CS21" i="6"/>
  <c r="CJ20" i="6"/>
  <c r="CJ18" i="6" s="1"/>
  <c r="CS15" i="6"/>
  <c r="CI20" i="6"/>
  <c r="CQ20" i="6" s="1"/>
  <c r="CQ18" i="6" s="1"/>
  <c r="CQ30" i="6" s="1"/>
  <c r="AC54" i="3"/>
  <c r="C31" i="1"/>
  <c r="F40" i="1"/>
  <c r="F31" i="1"/>
  <c r="CK18" i="6"/>
  <c r="CS19" i="6"/>
  <c r="CP19" i="6"/>
  <c r="CP18" i="6" s="1"/>
  <c r="CP30" i="6" s="1"/>
  <c r="CH18" i="6"/>
  <c r="AR30" i="6"/>
  <c r="BW30" i="6"/>
  <c r="AP30" i="6"/>
  <c r="BV18" i="6"/>
  <c r="CJ28" i="6"/>
  <c r="BY27" i="6"/>
  <c r="AS30" i="6"/>
  <c r="AI80" i="7"/>
  <c r="AL80" i="7"/>
  <c r="AD60" i="3"/>
  <c r="AD54" i="3"/>
  <c r="AE54" i="3"/>
  <c r="CI18" i="6" l="1"/>
  <c r="CI30" i="6" s="1"/>
  <c r="CJ30" i="6"/>
  <c r="CR28" i="6"/>
  <c r="CH30" i="6"/>
  <c r="BV30" i="6"/>
  <c r="BY30" i="6"/>
  <c r="CK27" i="6"/>
  <c r="CK30" i="6" s="1"/>
  <c r="CS27" i="6" l="1"/>
  <c r="F124" i="8"/>
  <c r="CN18" i="6"/>
  <c r="CN30" i="6" s="1"/>
  <c r="CO18" i="6"/>
  <c r="CO30" i="6" s="1"/>
  <c r="CR20" i="6"/>
  <c r="CR18" i="6"/>
  <c r="CR30" i="6" s="1"/>
  <c r="CS20" i="6" l="1"/>
  <c r="CS18" i="6" s="1"/>
  <c r="CS30" i="6" s="1"/>
</calcChain>
</file>

<file path=xl/sharedStrings.xml><?xml version="1.0" encoding="utf-8"?>
<sst xmlns="http://schemas.openxmlformats.org/spreadsheetml/2006/main" count="1356" uniqueCount="833">
  <si>
    <t>1.sz. melléklet</t>
  </si>
  <si>
    <t>Dunakeszi Város Önkormányzata és az irányítása alá tartozó költségvetési szervek 2024. évi költségvetési mérlege</t>
  </si>
  <si>
    <t>(Adatok: forintban)</t>
  </si>
  <si>
    <t>Bevételi előirányzat-csoport megnevezése</t>
  </si>
  <si>
    <t>2024. évi eredeti előirányzat</t>
  </si>
  <si>
    <t>Módosítási javaslat</t>
  </si>
  <si>
    <t>Módosított előirányzat</t>
  </si>
  <si>
    <t>Kiadási előirányzat-csoport megnevezése</t>
  </si>
  <si>
    <t>Önkormányzatok működési támogatásai</t>
  </si>
  <si>
    <t>Személyi juttatások</t>
  </si>
  <si>
    <t>Elvonások, befizetések bevételei</t>
  </si>
  <si>
    <t>Munkaadókat terh. járulékok, szociális hozzájárulási adó</t>
  </si>
  <si>
    <t>Egyéb működési célú támogatások ÁH-n belülről</t>
  </si>
  <si>
    <t>Dologi kiadások</t>
  </si>
  <si>
    <t>Egyéb működési célú támogatás ÁH-n belülről - NEAK</t>
  </si>
  <si>
    <t>Ellátottak pénzbeli juttatásai</t>
  </si>
  <si>
    <t>Működési célú visszatérítendő támogatások, kölcsönök visszatérülése ÁH-n belülről</t>
  </si>
  <si>
    <t>Egyéb elvonások és befizetések</t>
  </si>
  <si>
    <t>Működési célú visszatérítendő támogatások, kölcsönök igénybevétele ÁH-n belülről</t>
  </si>
  <si>
    <t>Működési célú pénzeszközátadások, támogatások</t>
  </si>
  <si>
    <t>Közhatalmi bevételek</t>
  </si>
  <si>
    <t>Működési célú visszatérítendő támogatások nyújtása államháztartáson kívülre</t>
  </si>
  <si>
    <t>Működési bevételek</t>
  </si>
  <si>
    <t>Működési célú visszatérítendő támogatások nyújtása államháztartáson belülre</t>
  </si>
  <si>
    <t>Egyéb működési célú átvett pénzeszközök</t>
  </si>
  <si>
    <t>Működési célú visszatérítendő támogatások törlesztése  államháztartáson belülre</t>
  </si>
  <si>
    <t>Általános tartalék</t>
  </si>
  <si>
    <t xml:space="preserve">Működési  céltartalék </t>
  </si>
  <si>
    <t>I.</t>
  </si>
  <si>
    <t>Működési költségvetési bevételek összesen</t>
  </si>
  <si>
    <t>Működési költségvetési kiadások  összesen</t>
  </si>
  <si>
    <t>Működési egyenleg</t>
  </si>
  <si>
    <t>Ingatlanok értékesítése - önkormányzati bérlakás</t>
  </si>
  <si>
    <t>Beruházási kiadások</t>
  </si>
  <si>
    <t>Ingatlanok értékesítése - egyéb önkormányzati ingatlan</t>
  </si>
  <si>
    <t>Felújítási kiadások</t>
  </si>
  <si>
    <t xml:space="preserve">Felhalmozási célú átvett pénzeszközök </t>
  </si>
  <si>
    <t>Felhalmozási célú pénzeszközátadások, támogatások</t>
  </si>
  <si>
    <t>Felhalmozási célú támogatások</t>
  </si>
  <si>
    <t>Felhalmozási célú visszatérítendő támogatások</t>
  </si>
  <si>
    <t>Felhalmozási céltartalék</t>
  </si>
  <si>
    <t>II.</t>
  </si>
  <si>
    <t>Felhalmozási költségvetési bevételek összesen</t>
  </si>
  <si>
    <t>Felhalmozási költségvetési kiadások összesen</t>
  </si>
  <si>
    <t>Felhalmozási egyenleg</t>
  </si>
  <si>
    <t>Költségvetési bevételek összesen  I+II</t>
  </si>
  <si>
    <t>Költségvetési kiadások összesen I+II</t>
  </si>
  <si>
    <t>Költségvetési egyenleg</t>
  </si>
  <si>
    <t>Előző évi  maradvány igénybe vétele működésre</t>
  </si>
  <si>
    <t>Államháztartáson belüli megelőlegezések visszafizetése</t>
  </si>
  <si>
    <t>Előző évi maradvány igénybe vétele felhalmozásra</t>
  </si>
  <si>
    <t>Finanszírozási célú pénzügyi műveletek bevételei (önkormányzati kötvény értékesítés)</t>
  </si>
  <si>
    <t>Államháztartáson belüli megelőlegezés</t>
  </si>
  <si>
    <t>III.</t>
  </si>
  <si>
    <t>Finanszírozási bevételek</t>
  </si>
  <si>
    <t>Finanszírozási kiadások</t>
  </si>
  <si>
    <t>Finanszírozási egyenleg</t>
  </si>
  <si>
    <t>Bevételek összesen  I+II+III</t>
  </si>
  <si>
    <t>Kiadások összesen I+II+III</t>
  </si>
  <si>
    <t>MŰKÖDÉSI KÖLTSÉGVETÉSI EGYENLEG FINANSZÍROZÁSI MŰVELETEKKEL</t>
  </si>
  <si>
    <t>FELHALMOZÁSI KÖLTSÉGVETÉSI EGYENLEG FINANSZÍROZÁSI MŰVELETEKKEL</t>
  </si>
  <si>
    <t>KÖLTSÉGVETÉSI EGYENLEG</t>
  </si>
  <si>
    <t>2.sz. melléklet</t>
  </si>
  <si>
    <t>Dunakeszi Város Önkormányzata és az irányításáa alá tartozó költségvetési szervek</t>
  </si>
  <si>
    <t>2024. évi költségvetésének bevételi előirányzatai</t>
  </si>
  <si>
    <t>( Adatok: forintban)</t>
  </si>
  <si>
    <t>Ssz.</t>
  </si>
  <si>
    <t>Rovatrend</t>
  </si>
  <si>
    <t>Bevétel jogcíme</t>
  </si>
  <si>
    <t xml:space="preserve">2024. évi eredeti előirányzat </t>
  </si>
  <si>
    <t>Feladat jellege</t>
  </si>
  <si>
    <t>Kötelező</t>
  </si>
  <si>
    <t>Önként 
vállalt</t>
  </si>
  <si>
    <t>Államig.</t>
  </si>
  <si>
    <t xml:space="preserve"> Az Önkormányzat általános működésének és ágazati feladatainak támogatása</t>
  </si>
  <si>
    <t>B111</t>
  </si>
  <si>
    <t>Helyi önkormányzatok működésének általános támogatása</t>
  </si>
  <si>
    <t>B112</t>
  </si>
  <si>
    <t xml:space="preserve">Települési önk. egyes köznevelési feladatainak támogatása </t>
  </si>
  <si>
    <t>B1131</t>
  </si>
  <si>
    <t>Települlési önkormányzatok egyes szociális és gyermekjóléti feladatainak támogatása</t>
  </si>
  <si>
    <t>B1132</t>
  </si>
  <si>
    <t>Települési önkormányzatok gyermekétkeztetési feladatainak támogatása</t>
  </si>
  <si>
    <t>B114</t>
  </si>
  <si>
    <t>Települési önkormányzatok kulturális feladatainak támogatása</t>
  </si>
  <si>
    <t>B116</t>
  </si>
  <si>
    <t>Elszámolásból származó bevételek</t>
  </si>
  <si>
    <t>Működési célra kapott támogatások, átvett pénzeszközök</t>
  </si>
  <si>
    <t>B12</t>
  </si>
  <si>
    <t>Elvonások és befizetések bevételei</t>
  </si>
  <si>
    <t>B14</t>
  </si>
  <si>
    <t>B15</t>
  </si>
  <si>
    <t>B16</t>
  </si>
  <si>
    <t>Egyéb működési célú támogatások  államháztartáson belülről</t>
  </si>
  <si>
    <t>Egyéb működési célú támogatások  államháztartáson belülről - NEAK</t>
  </si>
  <si>
    <t>B65</t>
  </si>
  <si>
    <t xml:space="preserve">Egyéb működési célú átvett pénzeszközök </t>
  </si>
  <si>
    <t>B34</t>
  </si>
  <si>
    <t>Vagyoni tipusú adók</t>
  </si>
  <si>
    <t xml:space="preserve"> - Építményadó</t>
  </si>
  <si>
    <t xml:space="preserve"> - Telekadó </t>
  </si>
  <si>
    <t>B351</t>
  </si>
  <si>
    <t>Értékesítési és forgalmi adók</t>
  </si>
  <si>
    <t xml:space="preserve"> - Iparűzési adó</t>
  </si>
  <si>
    <t>B36</t>
  </si>
  <si>
    <t>Egyéb közhatalmi bevételek</t>
  </si>
  <si>
    <t xml:space="preserve"> - Adópótlék, adóbírság</t>
  </si>
  <si>
    <t xml:space="preserve"> - Egyéb birságok</t>
  </si>
  <si>
    <t>B401</t>
  </si>
  <si>
    <t>Készletértékesítés ellenértéke</t>
  </si>
  <si>
    <t>B402</t>
  </si>
  <si>
    <t>Szolgáltatások ellenértéke</t>
  </si>
  <si>
    <t>Lakáscélú helyiségek bérbeadásából származó bevétel</t>
  </si>
  <si>
    <t>Egyéb önkormányzati vagyon bérbeadásából származó bevétel</t>
  </si>
  <si>
    <t>B403</t>
  </si>
  <si>
    <t>Közvetített szolgáltatások ellenértéke</t>
  </si>
  <si>
    <t>B405</t>
  </si>
  <si>
    <t>Ellátási díjak</t>
  </si>
  <si>
    <t>B406</t>
  </si>
  <si>
    <t>Kiszámlázott ÁFA</t>
  </si>
  <si>
    <t>B407</t>
  </si>
  <si>
    <t>ÁFA visszatérítése</t>
  </si>
  <si>
    <t>B408</t>
  </si>
  <si>
    <t>Kamatbevételek</t>
  </si>
  <si>
    <t>B411</t>
  </si>
  <si>
    <t>Egyéb működési bevételek</t>
  </si>
  <si>
    <t>MŰKÖDÉSI BEVÉTELEK ÖSSZESEN</t>
  </si>
  <si>
    <t>Felhalmozási bevételek</t>
  </si>
  <si>
    <t>B25</t>
  </si>
  <si>
    <t>B52</t>
  </si>
  <si>
    <t>B75</t>
  </si>
  <si>
    <t>Egyéb felhalmozási célú átvett pénzeszközök</t>
  </si>
  <si>
    <t>FELHALMOZÁSI BEVÉTELEK ÖSSZESEN</t>
  </si>
  <si>
    <t>KÖLTSÉGVETÉSI BEVÉTELEK ÖSSZESEN I.+II.</t>
  </si>
  <si>
    <t>B812</t>
  </si>
  <si>
    <t>Forgatási célú belf. értékpapírok beváltása</t>
  </si>
  <si>
    <t>B813</t>
  </si>
  <si>
    <t>Költségvetési maradvány igénybevétele</t>
  </si>
  <si>
    <t>B814</t>
  </si>
  <si>
    <t>Államháztartáson belüli megelőlegezések</t>
  </si>
  <si>
    <t>FINANSZÍROZÁSI BEVÉTELEK ÖSSZESEN</t>
  </si>
  <si>
    <t>B E V É T E L E K   Ö S S Z E S E N  I.+II.+III.</t>
  </si>
  <si>
    <t>Dunakeszi Város Önkormányzata</t>
  </si>
  <si>
    <t>3.sz. melléklet</t>
  </si>
  <si>
    <t>Az Önkormányzat  és az irányítása alá tartozó költségvetési szervek 2024. évi bevételi előirányzatai gazdálkodónként</t>
  </si>
  <si>
    <t>Dunakeszi Polgármesteri Hivatal</t>
  </si>
  <si>
    <t>DÓHSZK</t>
  </si>
  <si>
    <t>Városi Sportigazgatóság</t>
  </si>
  <si>
    <t>Révész István Helytörténeti Gyűjtemény</t>
  </si>
  <si>
    <t>Dunakeszi Város Önkormányzatának Szakorvosi Rendelőintézete</t>
  </si>
  <si>
    <t>Összesen</t>
  </si>
  <si>
    <t>Címrend</t>
  </si>
  <si>
    <t xml:space="preserve">Egyéb működési célú támogatások  államháztartáson belülről  - NEAK </t>
  </si>
  <si>
    <t>4.sz. melléklet</t>
  </si>
  <si>
    <t>Magyarország 2024.évi központi költségvetéséről szóló 2023.évi LV. törvény 2. számú melléklete alapján a helyi önkormányzatok általános működésének és ágazati feladatainak támogatása</t>
  </si>
  <si>
    <t>Támogatási jogcím</t>
  </si>
  <si>
    <t>2024. évi eredeti előirányzat  (Ft)</t>
  </si>
  <si>
    <t>Módosítás összege</t>
  </si>
  <si>
    <t xml:space="preserve"> 1.1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</si>
  <si>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</si>
  <si>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</si>
  <si>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</si>
  <si>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</si>
  <si>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</si>
  <si>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</si>
  <si>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</si>
  <si>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</si>
  <si>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</si>
  <si>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</si>
  <si>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</si>
  <si>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</si>
  <si>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</si>
  <si>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</si>
  <si>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</si>
  <si>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</t>
  </si>
  <si>
    <t xml:space="preserve">Települési önkormányzatok egyes köznevelési  feladatainak támogatása </t>
  </si>
  <si>
    <t xml:space="preserve"> 1.2.1</t>
  </si>
  <si>
    <t xml:space="preserve">Óvodaműködtetési támogatás </t>
  </si>
  <si>
    <t xml:space="preserve"> 1.2.2</t>
  </si>
  <si>
    <t>Óvodapedagógusok átlagbér alapú támogatása</t>
  </si>
  <si>
    <t xml:space="preserve"> 1.2.3</t>
  </si>
  <si>
    <t>Kiegészítő támogatás az  óvodapedagógusok minősítésből adódó többletkiadásokhoz</t>
  </si>
  <si>
    <t xml:space="preserve"> 1.2.5</t>
  </si>
  <si>
    <t>Pedagógusok nevelő munkáját közvetlenül segítők átlagbéralapú támogatása</t>
  </si>
  <si>
    <t xml:space="preserve"> 1.2.7</t>
  </si>
  <si>
    <t>Diabétesz ellátási pótlék</t>
  </si>
  <si>
    <t xml:space="preserve"> 1.3</t>
  </si>
  <si>
    <t xml:space="preserve">Települési önkormányzatok szociális és gyermekjóléti  feladatainak támogatása </t>
  </si>
  <si>
    <t xml:space="preserve"> 1.3.2</t>
  </si>
  <si>
    <t>Egyes szociális és gyermekjóléti feladatok támogatása</t>
  </si>
  <si>
    <t xml:space="preserve"> 1.3.2.1</t>
  </si>
  <si>
    <t xml:space="preserve">Család- és gyermekjóléti szolgálat </t>
  </si>
  <si>
    <t xml:space="preserve"> 1.3.2.2</t>
  </si>
  <si>
    <t>Család- és gyermekjóléti központ</t>
  </si>
  <si>
    <t>1.3.2.2.2.</t>
  </si>
  <si>
    <t>Család- és gyermekjóléti központ - óvodai és iskolai szociális segítő tevékenység támogatása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</si>
  <si>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</si>
  <si>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</si>
  <si>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</si>
  <si>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</si>
  <si>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</si>
  <si>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>Bölcsődei üzemeltetési támogatás</t>
  </si>
  <si>
    <t xml:space="preserve"> 1.4</t>
  </si>
  <si>
    <t>Gyermekétkeztetés támogatása</t>
  </si>
  <si>
    <t xml:space="preserve"> 1.4.1.1</t>
  </si>
  <si>
    <t>Intézményi gyermekétkeztetés - bértámogatás</t>
  </si>
  <si>
    <t xml:space="preserve"> 1.4.1.2</t>
  </si>
  <si>
    <t>Gyermekétkeztetés üzemeltetési támogatása</t>
  </si>
  <si>
    <t xml:space="preserve"> 1.4.2</t>
  </si>
  <si>
    <t>Szünidei étkeztetésének támogatása</t>
  </si>
  <si>
    <t xml:space="preserve"> 1.5</t>
  </si>
  <si>
    <t xml:space="preserve">Települési önkormányzatok kulturális feladatainak támogatása </t>
  </si>
  <si>
    <t xml:space="preserve"> 1.5.2</t>
  </si>
  <si>
    <t>Nyilvános könyvtári és a közművelődési feladatok támogatása</t>
  </si>
  <si>
    <t>2.sz. melléklet összesen</t>
  </si>
  <si>
    <t>Magyarország 2024.évi központi költségvetéséről szóló 2023.évi LV. törvény 3. számú melléklete alapján nyújtott kiegészítő támogatások</t>
  </si>
  <si>
    <t>2.1.6.3.a</t>
  </si>
  <si>
    <t>2023. évi beszámoló alapján pótlólagos támogatás</t>
  </si>
  <si>
    <t>2.2.2</t>
  </si>
  <si>
    <t>Szociális ágazati összevont pótlék</t>
  </si>
  <si>
    <t xml:space="preserve"> 2.3.3</t>
  </si>
  <si>
    <t>Települési önkormányzatok kulturális feladatainak bérjellegű támogatása</t>
  </si>
  <si>
    <t>3.sz. melléklet összesen</t>
  </si>
  <si>
    <t>KÖZPONTI KÖLTSÉGVETÉSBŐL SZÁRMAZÓ TÁMOGATÁSOK ÖSSZESEN</t>
  </si>
  <si>
    <t>5.sz. melléklet</t>
  </si>
  <si>
    <t>Dunakeszi Város Önkormányzat  és az irányítása alá tartozó költségvetési szervek</t>
  </si>
  <si>
    <t>2024. évi költségvetésének kiadási előirányzatai</t>
  </si>
  <si>
    <t>Kiadás jogcíme</t>
  </si>
  <si>
    <t>K1</t>
  </si>
  <si>
    <t xml:space="preserve">Személyi juttatások </t>
  </si>
  <si>
    <t>K2</t>
  </si>
  <si>
    <t>Munkaadókat terhelő járulékok, szociális hozzájárulási adó</t>
  </si>
  <si>
    <t>K3</t>
  </si>
  <si>
    <t xml:space="preserve">Dologi  kiadások összesen </t>
  </si>
  <si>
    <t>K4</t>
  </si>
  <si>
    <t>K5</t>
  </si>
  <si>
    <t xml:space="preserve">Egyéb működési célú kiadások </t>
  </si>
  <si>
    <t>Egyéb elvonások, befizetések</t>
  </si>
  <si>
    <t>Működési célú visszatérítendő támogatások visszatérítése államháztartáson belülre</t>
  </si>
  <si>
    <t>K513</t>
  </si>
  <si>
    <t>Működési tartalékok - általános tartalék</t>
  </si>
  <si>
    <t>Működési tartalékok - céltartalék</t>
  </si>
  <si>
    <t>MŰKÖDÉSI KIADÁSOK ÖSSZESEN</t>
  </si>
  <si>
    <t>K6</t>
  </si>
  <si>
    <t>Beruházások</t>
  </si>
  <si>
    <t>K7</t>
  </si>
  <si>
    <t>Felújítások</t>
  </si>
  <si>
    <t>K8</t>
  </si>
  <si>
    <t>Egyéb felhalmozási célú kiadások</t>
  </si>
  <si>
    <t>Felhalmozási tartalék</t>
  </si>
  <si>
    <t>FELHALMOZÁSI KIADÁSOK ÖSSZESEN</t>
  </si>
  <si>
    <t>KÖLTSÉGVETÉSI KIADÁSOK ÖSSZESEN</t>
  </si>
  <si>
    <t>K9</t>
  </si>
  <si>
    <t>Államháztartáson belüli megelőlegezés visszafizetése</t>
  </si>
  <si>
    <t>FINANSZÍROZÁSI KIADÁSOK ÖSSZESEN</t>
  </si>
  <si>
    <t xml:space="preserve">K I A D Á S O K   Ö S S Z E S E N </t>
  </si>
  <si>
    <t xml:space="preserve"> </t>
  </si>
  <si>
    <t>6.sz. melléklet</t>
  </si>
  <si>
    <t>Az önkormányzat és az irányítása alá tartozó költségvetési szervek 2024. évi kiadásai és azok forrásai</t>
  </si>
  <si>
    <t>Cím-
rend</t>
  </si>
  <si>
    <t>Költségvetési szerv megnevezése</t>
  </si>
  <si>
    <t>Munkaadókat terhelő járulékok és szociális hozzájárulási adó</t>
  </si>
  <si>
    <t>Elvonások és befizetések</t>
  </si>
  <si>
    <t>Egyéb működési célú támogatások</t>
  </si>
  <si>
    <t>Működési kiadások összesen</t>
  </si>
  <si>
    <t>Működési tartalék</t>
  </si>
  <si>
    <t>Működési kiadások és működési tartalék összesen</t>
  </si>
  <si>
    <t>Egyéb felhalmozási célú támogatások</t>
  </si>
  <si>
    <t>Felhalmozási kiadások és tartalékok összesen</t>
  </si>
  <si>
    <t>Kiadás összesen</t>
  </si>
  <si>
    <t>Saját bevételek</t>
  </si>
  <si>
    <t>Irányító szerv támogatása</t>
  </si>
  <si>
    <t>Ebből:</t>
  </si>
  <si>
    <t>Engedélyezett álláshely (fő)</t>
  </si>
  <si>
    <t>Közfoglalkoztatottak létszáma (fő)</t>
  </si>
  <si>
    <t>Önkormányzatok költségvetési támogatása</t>
  </si>
  <si>
    <t>Önkormányzati kiegészítés</t>
  </si>
  <si>
    <t>Dunakeszi Város Önkormányzat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</si>
  <si>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</si>
  <si>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</si>
  <si>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</si>
  <si>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</si>
  <si>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</si>
  <si>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</si>
  <si>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>Dunakeszi Óvodai és Humán Szolgáltató Központ és Könyvtár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</si>
  <si>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</si>
  <si>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</si>
  <si>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</si>
  <si>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</si>
  <si>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</si>
  <si>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</si>
  <si>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</si>
  <si>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</si>
  <si>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</si>
  <si>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</si>
  <si>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</si>
  <si>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</si>
  <si>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</si>
  <si>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Gyermekétkeztetés, szünidei étkeztetés (Óvoda, Bölcsőde, Iskola)</t>
  </si>
  <si>
    <t xml:space="preserve"> 3.8</t>
  </si>
  <si>
    <t xml:space="preserve"> - Nyári tábor</t>
  </si>
  <si>
    <t xml:space="preserve">Mindösszesen: </t>
  </si>
  <si>
    <t>7.sz.melléklet</t>
  </si>
  <si>
    <t>2024. évi költségvetésének működési kiadási előirányzatai feladatonként</t>
  </si>
  <si>
    <t xml:space="preserve">  (Adatok: forintban)</t>
  </si>
  <si>
    <t>COFOG</t>
  </si>
  <si>
    <t>F e l a d a t o k</t>
  </si>
  <si>
    <t>Személyi juttatás</t>
  </si>
  <si>
    <t>Munkaadókat terhelő adók, járulékok</t>
  </si>
  <si>
    <t>Ellátottak pénzbeli juttatása</t>
  </si>
  <si>
    <t>Elvonások, befizetések</t>
  </si>
  <si>
    <t>Működési célú pénzeszköz átadás ÁH belülre</t>
  </si>
  <si>
    <t>Működési célú pénzeszköz átadás ÁH kívülre</t>
  </si>
  <si>
    <t>Működési célú visszatérítendő  támogatás nyújtása</t>
  </si>
  <si>
    <t>011130</t>
  </si>
  <si>
    <t>Önkormányzatok és önk.hivatalok jogalkotó és ált. igazg.tevékeny.</t>
  </si>
  <si>
    <t>013320</t>
  </si>
  <si>
    <t>Köztemető fenntartás és működtetés</t>
  </si>
  <si>
    <t>013350</t>
  </si>
  <si>
    <t>Az önkormányzati vagyonnal való gazdálk.kapcs.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</si>
  <si>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</si>
  <si>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</si>
  <si>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</si>
  <si>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</si>
  <si>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018020</t>
  </si>
  <si>
    <t>Központi költségvetési befizetések</t>
  </si>
  <si>
    <t>018030</t>
  </si>
  <si>
    <t>Támogatási célú finanszírozási műveletek</t>
  </si>
  <si>
    <t>025090</t>
  </si>
  <si>
    <t>Egyéb védelmi ügyek</t>
  </si>
  <si>
    <t>031030</t>
  </si>
  <si>
    <t>Közterület rendjének fenntartása</t>
  </si>
  <si>
    <t>041233</t>
  </si>
  <si>
    <t>Hosszabb időtartamú közfoglalkoztatás</t>
  </si>
  <si>
    <t>042220</t>
  </si>
  <si>
    <t>Erdőgazdálkodás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</si>
  <si>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</si>
  <si>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</si>
  <si>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</si>
  <si>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</si>
  <si>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</si>
  <si>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</si>
  <si>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045161</t>
  </si>
  <si>
    <t>Kerékpárutak üzemeltetése, fenntartása</t>
  </si>
  <si>
    <t>045170</t>
  </si>
  <si>
    <t>Parkoló, garázs üzemeltetése, fenntartása</t>
  </si>
  <si>
    <t>047120</t>
  </si>
  <si>
    <t>Piac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</si>
  <si>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</si>
  <si>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</si>
  <si>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</si>
  <si>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</si>
  <si>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</si>
  <si>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</si>
  <si>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</si>
  <si>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</si>
  <si>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</si>
  <si>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</si>
  <si>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</si>
  <si>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</si>
  <si>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</si>
  <si>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Város, községgazdálkodási egyéb szolgáltatások</t>
  </si>
  <si>
    <t>072111</t>
  </si>
  <si>
    <t>Háziorvosi alapellátás</t>
  </si>
  <si>
    <t>072112</t>
  </si>
  <si>
    <t>Háziorvosi ügyelet</t>
  </si>
  <si>
    <t>072210</t>
  </si>
  <si>
    <t>Járóbetegek gyógyító szakellátása</t>
  </si>
  <si>
    <t>072311</t>
  </si>
  <si>
    <t xml:space="preserve">Fogorvosi alapellátás                                       </t>
  </si>
  <si>
    <t>074031</t>
  </si>
  <si>
    <t>Család és nővédelmi egészségügyi gondozás</t>
  </si>
  <si>
    <t>074032</t>
  </si>
  <si>
    <t>Ifjúság-egészségügyi gondozás</t>
  </si>
  <si>
    <t>074040</t>
  </si>
  <si>
    <t>Fertőző megbetegedések megelőzése, járványügyi ellátás</t>
  </si>
  <si>
    <t>074054</t>
  </si>
  <si>
    <t>Komplex egészségfejlesztő, prevenciós programok</t>
  </si>
  <si>
    <t>091140</t>
  </si>
  <si>
    <t xml:space="preserve">Óvodai nevelés, ellátás működtetési feladatai               </t>
  </si>
  <si>
    <t>096015</t>
  </si>
  <si>
    <t>Gyermekétkeztetés köznevelési intézményben</t>
  </si>
  <si>
    <t>101221</t>
  </si>
  <si>
    <t>Fogyatékossággal élők nappali ellátása</t>
  </si>
  <si>
    <t>102031</t>
  </si>
  <si>
    <t>Idősek nappali ellátása</t>
  </si>
  <si>
    <t>104043</t>
  </si>
  <si>
    <t>Család és gyermekjóléti központ</t>
  </si>
  <si>
    <t>Gyermekek átmeneti ellátása</t>
  </si>
  <si>
    <t>Hajléktalanok átmeneti ellátása</t>
  </si>
  <si>
    <t>107050</t>
  </si>
  <si>
    <t>Szociális étkeztetés népkonyhán</t>
  </si>
  <si>
    <t>107051</t>
  </si>
  <si>
    <t>Szociális étkeztetés szociális konyhán</t>
  </si>
  <si>
    <t>107052</t>
  </si>
  <si>
    <t>Házi segítségnyújtás</t>
  </si>
  <si>
    <t>Egyéb szociális pénzbeli és természetbeni ellátások, támogatások</t>
  </si>
  <si>
    <t>900020</t>
  </si>
  <si>
    <t>Önkormányzatok funkcióra nem sorolható bevételei ÁH kívülről</t>
  </si>
  <si>
    <t>Kötelező feladatok összesen:</t>
  </si>
  <si>
    <t xml:space="preserve">Önként vállalt feladatok </t>
  </si>
  <si>
    <t>041110</t>
  </si>
  <si>
    <t>Általános gazdasági és kereskedelmi ügyek igazgatása</t>
  </si>
  <si>
    <t>072440</t>
  </si>
  <si>
    <t>Mentés</t>
  </si>
  <si>
    <t>081030</t>
  </si>
  <si>
    <t>Sportlétesítmények, edzőtáborok működtetése és fejlesztése</t>
  </si>
  <si>
    <t>081041</t>
  </si>
  <si>
    <t>Versenysport és utánpótlás-nevelési tevékenység támogatása</t>
  </si>
  <si>
    <t>081043</t>
  </si>
  <si>
    <t>Iskolai, diáksport-tevékenység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</si>
  <si>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</si>
  <si>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</si>
  <si>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</si>
  <si>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</si>
  <si>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081071</t>
  </si>
  <si>
    <t>Üdülői szálláshely- szolgáltatás és étkeztetés</t>
  </si>
  <si>
    <t>082092</t>
  </si>
  <si>
    <t>Közművelődés- hagyományos közösségi kulturális értékek gond.</t>
  </si>
  <si>
    <t>084031</t>
  </si>
  <si>
    <t>Civil szervezetek  működési támogatása</t>
  </si>
  <si>
    <t>084032</t>
  </si>
  <si>
    <t>Civil szervezetek programtámogatása</t>
  </si>
  <si>
    <t>084040</t>
  </si>
  <si>
    <t xml:space="preserve">Egyházak, közösségi és hitéleti tevékenység támogatása </t>
  </si>
  <si>
    <t>086010</t>
  </si>
  <si>
    <t>Határon túli magyarok egyéb támogatásai</t>
  </si>
  <si>
    <t>086030</t>
  </si>
  <si>
    <t>Nemzetközi kulturális együttműködés</t>
  </si>
  <si>
    <t>091220</t>
  </si>
  <si>
    <t>Köznevelési intézményben tanulók 1-4.évf. oktatási működtetési feladatok</t>
  </si>
  <si>
    <t>091250</t>
  </si>
  <si>
    <t>Alapfokú művészetoktatással összefüggő működtetési feladatok</t>
  </si>
  <si>
    <t>092120</t>
  </si>
  <si>
    <t>Köznevelési intézményben tanulók 5-8.évf. oktatási működtetési feladatok</t>
  </si>
  <si>
    <t>092260</t>
  </si>
  <si>
    <t>Gimnázium és szakképző iskola tanulóinak közismereti és szakmai elméleti oktatásával összefüggő működtetési feladatok</t>
  </si>
  <si>
    <t>098022</t>
  </si>
  <si>
    <t>Pedagógiai szakszolgáltató tevékenység működtetési feladatai</t>
  </si>
  <si>
    <t>Önként vállalt feladatok összesen:</t>
  </si>
  <si>
    <t xml:space="preserve"> Önkormányzat működési kiadásai összesen:</t>
  </si>
  <si>
    <t>8.sz. melléklet</t>
  </si>
  <si>
    <t>Pénzeszközátadások, támogatások az Önkormányzat 2024. évi  költségvetésében</t>
  </si>
  <si>
    <t>Feladat jellege Kötelező (K) Önként vállalt (Ö)</t>
  </si>
  <si>
    <t>Megnevezés</t>
  </si>
  <si>
    <t xml:space="preserve">2024. évi  előirányzat                             </t>
  </si>
  <si>
    <t>Működési támogatások</t>
  </si>
  <si>
    <t xml:space="preserve"> Igazgatási feladatokra átadott pénzeszközök </t>
  </si>
  <si>
    <t>K</t>
  </si>
  <si>
    <t>Működési pénzeszköz átadás Társulás részére tagi hozzájárulás</t>
  </si>
  <si>
    <t>Ingatlanért életjáradék program</t>
  </si>
  <si>
    <t>Ö</t>
  </si>
  <si>
    <t>Nemzetközi kapcsolatok</t>
  </si>
  <si>
    <t>Közrendvédelmi, közbiztonsági feladatok támogatása</t>
  </si>
  <si>
    <t xml:space="preserve">Dunakeszi Rendőrkapitányság </t>
  </si>
  <si>
    <t>Dunakeszi Városi Polgárőr tevékenység támogatása</t>
  </si>
  <si>
    <t>Közoktatási, közművelődési támogatások</t>
  </si>
  <si>
    <t>Bursa Hungarica Ösztöndíj Felsőoktatási hallgatóknak</t>
  </si>
  <si>
    <t xml:space="preserve">VOKE József Attila Művelődési Központ </t>
  </si>
  <si>
    <t>Dunakeszi Fúvószenekari Egyesület</t>
  </si>
  <si>
    <t>Dunakeszi Művészetéért Alapítvány - Dunakeszi Városi Vegyeskar</t>
  </si>
  <si>
    <t>Dunakeszi Szimfonikus Zenekar Egyesület</t>
  </si>
  <si>
    <t>Rákóczi Szövetség Dunakeszi Szervezete</t>
  </si>
  <si>
    <t xml:space="preserve">Dunakeszi Művészetéért  Alapítvány </t>
  </si>
  <si>
    <t>Radnóti Gimnázium Diákjaiért Alapítvány</t>
  </si>
  <si>
    <t>Radnóti Gimnázium Diákjaiért Alapítvány - 4 for Europe tanulmányi út</t>
  </si>
  <si>
    <t>Dunakeszi IV. Béla Király Gimnázium Diákjaiért Alapítvány</t>
  </si>
  <si>
    <t>VSZC Lányi Ferenc Technikum és Szakképző Iskola Alapítványa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</si>
  <si>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</si>
  <si>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</si>
  <si>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Alapítvány( Bárdos)</t>
  </si>
  <si>
    <t>Kőrösi Csoma Sándor Általános Iskola Alapítvány</t>
  </si>
  <si>
    <t>Kőrösi Csoma Sándor Általános Iskola Alapítvány -  Képzőművészeti tárlat</t>
  </si>
  <si>
    <t>Kőrösi Csoma Sándor Általános Iskola Alapítvány - Városi Néptánc Gála</t>
  </si>
  <si>
    <t xml:space="preserve">Kőrösi Csoma Sándor Általános Iskola Alapítvány - Kőrösi Táncegyüttes </t>
  </si>
  <si>
    <t>Zöld Iskola Alapítvány (Fazekas)</t>
  </si>
  <si>
    <t>Krisztus Király Római Katolikus Általános Iskola Diákjaiért Alapítvány</t>
  </si>
  <si>
    <t>Dunakeszi Óvodásokért Alapítvány</t>
  </si>
  <si>
    <t>ÉKKŐ Egyesület</t>
  </si>
  <si>
    <t>Tóth Mariska Hagyományőrző Alapítvány</t>
  </si>
  <si>
    <t>Dunakeszi Diófa Nagycsaládosok Egyesülete</t>
  </si>
  <si>
    <t>Keresztény Értelmiségiek Szövetsége</t>
  </si>
  <si>
    <t xml:space="preserve">Vasutasok Dunakeszi Nyugdíjas Alapszervezete </t>
  </si>
  <si>
    <t>Dunakeszi Teátrum (Duna Színház Nonprofit Kulturális Kft.)</t>
  </si>
  <si>
    <t xml:space="preserve">Otthon Segítünk Alapítvány </t>
  </si>
  <si>
    <t>Dunakeszi Nyugdíjas Kiránduló Klub</t>
  </si>
  <si>
    <t>RED-IT Idősbarát Egyesület</t>
  </si>
  <si>
    <t>DunArt Galéria - Körforgalmi koncert</t>
  </si>
  <si>
    <t>Dunakeszi Alsó Fejlődéséért Kulturális Egyesület</t>
  </si>
  <si>
    <t>Természetesen Dunakesziért Egyesület</t>
  </si>
  <si>
    <t>Radnóti Gimnázium Diákjaiért Alapítvány - részvétel Strasbourgban az Euroscolán</t>
  </si>
  <si>
    <t>Természetesen Dunakesziért Egyesület - Körforgalmi koncert</t>
  </si>
  <si>
    <t>Magyar Rákellenes Liga - Szívpárna program</t>
  </si>
  <si>
    <t>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</si>
  <si>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</si>
  <si>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</si>
  <si>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</si>
  <si>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</si>
  <si>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</si>
  <si>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Bujutsu Kai</t>
  </si>
  <si>
    <t>SVSE Kempo Klub</t>
  </si>
  <si>
    <t>Dunakeszi Pompon Csoport</t>
  </si>
  <si>
    <t>Dunakeszi Kiscicák Kosárlabda</t>
  </si>
  <si>
    <t xml:space="preserve">Judo ANC Felkelő nap SE </t>
  </si>
  <si>
    <t>Sárkányhajó Klub</t>
  </si>
  <si>
    <t>Városi versenyek kupa, terembérlet kiadás támogatása</t>
  </si>
  <si>
    <t>Horgász Egyesület</t>
  </si>
  <si>
    <t>Futakeszi és Őszi Városi Futás</t>
  </si>
  <si>
    <t>Dunakeszi Tenisz Klub Emléktorna, versenyek</t>
  </si>
  <si>
    <t>Városi Sportegyesület Dunakeszi horgásztábor</t>
  </si>
  <si>
    <t xml:space="preserve">Városi sportprogramok támogatása </t>
  </si>
  <si>
    <t xml:space="preserve">Szociális és egészségügyi feladatok támogatása, pénzeszköz átadásai 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</si>
  <si>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</si>
  <si>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</si>
  <si>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Myrai Vallási Közhasznú Egyesület hajléktalan ellátás</t>
  </si>
  <si>
    <t>Szociális és Rehabilitációs Alapítvány -  Családok átmeneti otthona és gyermekjóléti szolgálat támogatása</t>
  </si>
  <si>
    <t>Köztemetés költségeinek támogatása</t>
  </si>
  <si>
    <t>Magyar Vöröskereszt Dunakeszi Szervezete</t>
  </si>
  <si>
    <t>Peter Cerny Alapítvány a Beteg Koraszülöttek Gyógyításáért</t>
  </si>
  <si>
    <t>Veni Vidi Vici Alapítvány</t>
  </si>
  <si>
    <t>Magyarországi Evangélikus Egyház, Sztehlo Gábor Evangélikus Szeretetszolgálat - fogyatékosok nappali ellátása (1fő)</t>
  </si>
  <si>
    <t>Egyházak  támogatása</t>
  </si>
  <si>
    <t>Dunakeszi Szent Mihály Egyházközség</t>
  </si>
  <si>
    <t>Dunakeszi - Gyártelep Plébánia</t>
  </si>
  <si>
    <t>Dunakeszi Szent Imre Egyházközség</t>
  </si>
  <si>
    <t>Dunakeszi Szent Imre Egyházközség - 1117. számú Szent Imre Cserkészcsapat</t>
  </si>
  <si>
    <t>Dunakeszi Református Egyházközség</t>
  </si>
  <si>
    <t>Görögkatolikus Egyházközség</t>
  </si>
  <si>
    <t>Élő Remény Dunakeszi Baptista Gyülekezet</t>
  </si>
  <si>
    <t>Dunakeszi Evangélikus Egyházközség</t>
  </si>
  <si>
    <t>MŰKÖDÉSI TÁMOGATÁSOK ÖSSZESEN</t>
  </si>
  <si>
    <t>Otthon Melege Program</t>
  </si>
  <si>
    <t>Városi Sportegyesület Dunakeszi - Dunakeszi Sportmodell</t>
  </si>
  <si>
    <t>Fővárosi Katasztrófavédemi Igazgatóság</t>
  </si>
  <si>
    <t>Dunakeszi Közüzemi Nonprofit Kft.</t>
  </si>
  <si>
    <t>FELHALMOZÁSI TÁMOGATÁSOK ÖSSZESEN</t>
  </si>
  <si>
    <t xml:space="preserve">Működési célú visszatérítendő támogatások nyújtása </t>
  </si>
  <si>
    <t>Városi Sportegyesület Dunakeszi</t>
  </si>
  <si>
    <t>MŰKÖDÉSI CÉLÚ VISSZATÉRÍTENDŐ TÁMOGATÁSOK  NYÚJTÁSA ÖSSZESEN</t>
  </si>
  <si>
    <t>Városi Sportegyesület Dunakeszi - egységes arculatú sportruházat</t>
  </si>
  <si>
    <t>FELHALMOZÁSI CÉLÚ VISSZATÉRÍTENDŐ TÁMOGATÁSOK NYÚJTÁSA ÖSSZESEN</t>
  </si>
  <si>
    <t>PÉNZESZKÖZÁTADÁSOK, TÁMOGATÁSOK MINDÖSSZESEN</t>
  </si>
  <si>
    <t>9.sz. melléklet</t>
  </si>
  <si>
    <t>Céltartalékok állománya 2024.év</t>
  </si>
  <si>
    <t>Sorszám</t>
  </si>
  <si>
    <t xml:space="preserve">Módosított előirányzat </t>
  </si>
  <si>
    <t>MŰKÖDÉSI TARTALÉK</t>
  </si>
  <si>
    <t>FELHALMOZÁSI TARTALÉK</t>
  </si>
  <si>
    <t>Pályázati önrész, pályázatokkal, beruházásokkal  kapcsolatos feladatok</t>
  </si>
  <si>
    <t>Helyi védett épületek felújítási támogatása (rendelet szerint)</t>
  </si>
  <si>
    <t>Zöld Dunakeszi Program - esővízgyűjtő tartályok támogatása pályázat</t>
  </si>
  <si>
    <t>Lakásszámla tartaléka</t>
  </si>
  <si>
    <t>CÉLTARTALÉKOK ÖSSZESEN</t>
  </si>
  <si>
    <t>Általános tartalék 2024.év</t>
  </si>
  <si>
    <t>10.sz. melléklet</t>
  </si>
  <si>
    <t xml:space="preserve"> 2024. évi fejlesztések, felújítások előirányzatai</t>
  </si>
  <si>
    <t>( Adatok: forintban )</t>
  </si>
  <si>
    <t xml:space="preserve">2024.évi eredeti előirányzat </t>
  </si>
  <si>
    <t>Önkormányzati fejlesztési feladatok</t>
  </si>
  <si>
    <t>A</t>
  </si>
  <si>
    <t xml:space="preserve">Kötelező feladatok </t>
  </si>
  <si>
    <t>1.</t>
  </si>
  <si>
    <t>Általános közszolgáltatások</t>
  </si>
  <si>
    <t>Működéshez szükséges tárgyi eszközök beszerzése</t>
  </si>
  <si>
    <t>Informatikai eszközök beszerzése</t>
  </si>
  <si>
    <t>Hematológiai  készülékek, egyéb orvosi eszközök, készülékek beszerzése</t>
  </si>
  <si>
    <t>Dunakeszi Közüzemi Nonprofit Kft. jegyzett tőke és tőketartalék emelése</t>
  </si>
  <si>
    <t>2.</t>
  </si>
  <si>
    <t>Helyi közutak, közterek, parkok</t>
  </si>
  <si>
    <t>Úthálózatok fejlesztése, vízelvezetés</t>
  </si>
  <si>
    <t>067. hrsz. elkerülő út kábelkiváltás</t>
  </si>
  <si>
    <t>056/34 hrsz, 056/38 hrsz. úthosszabbítás tervdokumentáció (Alagliget)</t>
  </si>
  <si>
    <t>Fillér köz útépítés</t>
  </si>
  <si>
    <t>Helyi közutakon szegélyek, surrantók, szikkasztók, víznyelők kialakítása</t>
  </si>
  <si>
    <t>Hunyadi út meghosszabbításának kiviteli terve</t>
  </si>
  <si>
    <t>Helyi közutak vízelvezetése</t>
  </si>
  <si>
    <t>Vis maior helyreállítás -  Rákóczi utca</t>
  </si>
  <si>
    <t>Vis maior helyreállítás  - Bem utca</t>
  </si>
  <si>
    <t>Esővízgyűjtő tartályok beszerzése</t>
  </si>
  <si>
    <t>Rákóczi út felújítása, szegély építés, szikkasztó kialakítása</t>
  </si>
  <si>
    <t>Duna sor, szilárd burkolatú út szélesítése</t>
  </si>
  <si>
    <t>Kiserdő utcába csatlakozó társasházi utak szilárd burkolat, vízelvezetés</t>
  </si>
  <si>
    <t>Garas utcai bekötőút felújításához kapcsolódó tárgyi eszköz beszerzés (Krajcár - Garas között, Tallér köz)</t>
  </si>
  <si>
    <t>Csomópontok kialakítása</t>
  </si>
  <si>
    <t>SZTK csomópont tervezés, kivitelezés</t>
  </si>
  <si>
    <t>Kossuth- Széchenyi- Zerkovitz utca csomópont körforgalmi csomópont  terv és kivitelezés</t>
  </si>
  <si>
    <t>Gyalogos átkelőhelyek kialakítása</t>
  </si>
  <si>
    <t>Táncsics Mihály u. - Budai Nagy Antal u.  Gyalogos átkelőhely terv és kiépítés</t>
  </si>
  <si>
    <t>Barátság úti gyalogos átkelőhely kivitelezése</t>
  </si>
  <si>
    <t>Rákóczi út és Báthory István utca csomópontjában kijelölt gyalogátkelőhely tervezése</t>
  </si>
  <si>
    <t xml:space="preserve">Barátság út - Fő út csomópontjában akadálymentes gyalogátkelőhely kialakításának tervezése </t>
  </si>
  <si>
    <t>Sólyom u, Fő út, Fő út - Rév út gyalogátkelőhely tervdokumentáció</t>
  </si>
  <si>
    <t>Járdaépítések</t>
  </si>
  <si>
    <t>Szent István park járda építés</t>
  </si>
  <si>
    <t>Járdaépítés - Vasút u. 7/a. előtti és Bajcsy-Zs.u.15-Martinovics utca közötti szakasz</t>
  </si>
  <si>
    <t>2.sz. főút tervdokumentáció Fõ út mentén járda, Toldi u. gyalogosátkelőhely</t>
  </si>
  <si>
    <t>Rákóczi és Báthory csomópont hiányzó járdakapcsolati elemek megépítése</t>
  </si>
  <si>
    <t>Járdaépítés - Zápolya utca, Mányoki Á. tér - Hunyadi u. közötti szakasz</t>
  </si>
  <si>
    <t>Járdaépítés lakossági hozzájárulással</t>
  </si>
  <si>
    <t>Korlát kihelyezés - Kiserdő utca 13/A társasház előtti járda</t>
  </si>
  <si>
    <t>Vajda János utca páratlan oldalán térkő burkolatú járda kiépítése</t>
  </si>
  <si>
    <t>Járdaépítés, tereprendezés - Kőrösi Ált.Isk., Csillagszem Bölcsőde, Gyöngyharmat Óvoda</t>
  </si>
  <si>
    <t>Szép Ernő utca járdaépítés</t>
  </si>
  <si>
    <t>Parkolóépítések</t>
  </si>
  <si>
    <t>Kiscsurgó u. 6332.hrsz. Parkolóépítés - terv és kivitelezés</t>
  </si>
  <si>
    <t>Katondadomb parkoló építés csapadékvíz kezelés tervdokumentáció</t>
  </si>
  <si>
    <t>Kőrösi Csoma Sándor Általános Iskola környezetrendezés, parkolóépítés</t>
  </si>
  <si>
    <t>Bárdos Lajos Általános Iskola melletti parkoló kiépítése</t>
  </si>
  <si>
    <t>Dessewffy – Pöltenberg utcák sarkán lévő területen 7 db szabványos méretű parkoló építés</t>
  </si>
  <si>
    <t>Aranyalma tagóvoda parkoló kialakítás</t>
  </si>
  <si>
    <t>Tallér köz parkolók kivitelezése</t>
  </si>
  <si>
    <t>Kandó sétány orvosi rendelő előtt parkoló kialakítása, vízelvezetéssel</t>
  </si>
  <si>
    <t>Katonadomb parkoló kiépítése</t>
  </si>
  <si>
    <t>Kerékpárút fejlesztések</t>
  </si>
  <si>
    <t>Repülőtéri utat a Pálya utcával összekötõ kerékpárút tervek</t>
  </si>
  <si>
    <t>Klapka utca kerékpárút fejlesztések engedélyezési és kiviteli tervdokumentáció</t>
  </si>
  <si>
    <t>TOP PLUSZ 1.2.1-21PT2022-00030 Kerékpáros fejlesztés Dunakeszin</t>
  </si>
  <si>
    <t>HÍD ABC- Béke utca kerékpárút  kiviteli terv</t>
  </si>
  <si>
    <t>Zöldfelületek, játszóterek fejlesztése</t>
  </si>
  <si>
    <t>Játszóvár - Szent István park</t>
  </si>
  <si>
    <t>Játszótéri eszközök - Ordass Lajos park</t>
  </si>
  <si>
    <t>Játszótéri eszközök - Kazinczy játszótér</t>
  </si>
  <si>
    <t>2 db napvitorla - Tóvárosi játszótér</t>
  </si>
  <si>
    <t>Törpekert, törpevár</t>
  </si>
  <si>
    <t>Utcabútorok, KRESZ táblák telepítése</t>
  </si>
  <si>
    <t>Öntözőhálózatok fejlesztése, fúrt kutak kialakítása</t>
  </si>
  <si>
    <t>SZTK környezetrendezés</t>
  </si>
  <si>
    <t>Ordass Lajos park fejlesztés</t>
  </si>
  <si>
    <t>Ordass Lajos park fejlesztés futótükör</t>
  </si>
  <si>
    <t>Szent István park fejlesztés</t>
  </si>
  <si>
    <t>Madártani kilátó, hinta</t>
  </si>
  <si>
    <t>Szent Mihály tér  környezetrendezés</t>
  </si>
  <si>
    <t>Barátság út 35-45. közpark</t>
  </si>
  <si>
    <t>Wass Albert park</t>
  </si>
  <si>
    <t xml:space="preserve">Kazinczy u.-i játszótér </t>
  </si>
  <si>
    <t>Szabadság tér játszóeszközök</t>
  </si>
  <si>
    <t>Játszótér kialakítása - Vasvári Pál utca 2.</t>
  </si>
  <si>
    <t>Alagliget közpark</t>
  </si>
  <si>
    <t>Malomárok sétány</t>
  </si>
  <si>
    <t>Fő út járda  melletti terület gyepesítés, faültetés</t>
  </si>
  <si>
    <t>Kegyeleti park</t>
  </si>
  <si>
    <t>1000 fa telepítése</t>
  </si>
  <si>
    <t>SZTK körforgalom környezetrendezése</t>
  </si>
  <si>
    <t>Béke út játszótér fejlesztése</t>
  </si>
  <si>
    <t>Szent István park piac melletti terület rendezése</t>
  </si>
  <si>
    <t>Toldi u.-i játszótér öntözőhálózat</t>
  </si>
  <si>
    <t>Barátság u. 35. vizes játszótér kerítés</t>
  </si>
  <si>
    <t>Játszóterek világításfejlesztése</t>
  </si>
  <si>
    <t>Lányi Ferenc park burkolat</t>
  </si>
  <si>
    <t>Lányi Ferenc park Körönd</t>
  </si>
  <si>
    <t>Játszótéri eszközök, park berendezési tárgyak fejlesztése</t>
  </si>
  <si>
    <t>TOP_PLUSZ-1.2.1-21-PT1-2022-00030 Kerékpáros fejlesztés Dunakeszin  - növények</t>
  </si>
  <si>
    <t>IV. Béla király tér fejlesztés</t>
  </si>
  <si>
    <t>Casalgrande tér  fejlesztések</t>
  </si>
  <si>
    <t xml:space="preserve">3. </t>
  </si>
  <si>
    <t>Településrendezés, településfejlesztés</t>
  </si>
  <si>
    <t>Közvilágítás fejlesztések</t>
  </si>
  <si>
    <t>Barátság u. - Föveny u.  gyalogátkelőhely  közvilágítás fejlesztés tervezése</t>
  </si>
  <si>
    <t>Tervdokumentáció - közvilágítási hálózat földkábelezés</t>
  </si>
  <si>
    <t>Uszály köz  közvilágítás kiépítése</t>
  </si>
  <si>
    <t>Csiga köz  közvilágítás kiépítése</t>
  </si>
  <si>
    <t>Barackos u. közvilágítás kiépítése</t>
  </si>
  <si>
    <t>Garas u-i játszótér közvilágítás kiépítése</t>
  </si>
  <si>
    <t>Kazinczy u.-i játszótér közvilágítás kiépítése</t>
  </si>
  <si>
    <t>Toldi u.-i játszótér közvilágítás kiépítése</t>
  </si>
  <si>
    <t>Tábor u. és  Bajtárs  u. gyalogátkelőhely közvilágítás kiépítése</t>
  </si>
  <si>
    <t>SZTK közvilágítás kiépítése</t>
  </si>
  <si>
    <t>Közvilágítás fejlesztése</t>
  </si>
  <si>
    <t>4.</t>
  </si>
  <si>
    <t>Önkormányzati egyéb vagyonnal való gazdálkodás</t>
  </si>
  <si>
    <t>TOP PLUSZ 3.3.1-21-PT1-2022-00018 Aranyalma Óvoda bővítése</t>
  </si>
  <si>
    <t>LAKÁSSZÁMLA - Vasvári Pál utca 2. sz.  lakás korszerűsítése</t>
  </si>
  <si>
    <t>Kukatároló építmények kialakítása</t>
  </si>
  <si>
    <t>Közterületi tárgyi eszközök beszerzése (pollerek, kresz táblák, szemetesek stb.)</t>
  </si>
  <si>
    <t>Visszapótlási kötelezettség ÁFA</t>
  </si>
  <si>
    <t>Verseny u. 12 (3035/4.hrsz) szennyvízelvezetés</t>
  </si>
  <si>
    <t>Telekalakításhoz kapcsolódó ingatlanvásárlások</t>
  </si>
  <si>
    <t>Ingatlan vásárlások</t>
  </si>
  <si>
    <t>Házasságkötő terem kialakítása</t>
  </si>
  <si>
    <t>Intézmény fejlesztések</t>
  </si>
  <si>
    <t>5.</t>
  </si>
  <si>
    <t>Térfigyelő kamerák telepítése</t>
  </si>
  <si>
    <t>"Tisztítsuk meg az Országot II." projekt</t>
  </si>
  <si>
    <t xml:space="preserve">6. </t>
  </si>
  <si>
    <t>Költségvetési intézmények fejlesztései</t>
  </si>
  <si>
    <t>Működéshez szükséges informatikai eszközök és egyéb tárgyi eszközök beszerzése</t>
  </si>
  <si>
    <t>B</t>
  </si>
  <si>
    <t>Dunakeszi Oktatási és Sportközpont lego makett</t>
  </si>
  <si>
    <t>Fazekas Mihály Német Nyelvoktató Nemzetiségi Általános Iskola kerékpártároló kialakítása</t>
  </si>
  <si>
    <t>Egyéb tárgyi eszközök beszerzése</t>
  </si>
  <si>
    <t>Festmény</t>
  </si>
  <si>
    <t>DDN zászló</t>
  </si>
  <si>
    <t>Kerékpáros pumpapálya kialakítása</t>
  </si>
  <si>
    <t xml:space="preserve">Fejlesztési  előirányzatok összesen </t>
  </si>
  <si>
    <t>Önkormányzati felújítási feladatok</t>
  </si>
  <si>
    <t>Helyi közutak, közterek és parkok</t>
  </si>
  <si>
    <t>Hunyadi János utca járdafelújítás</t>
  </si>
  <si>
    <t>Rákóczi úti járdafelújítás</t>
  </si>
  <si>
    <t>Kiscsurgó helyreállítása</t>
  </si>
  <si>
    <t>Parkok, játszóterek felújítása</t>
  </si>
  <si>
    <t>Fóti út felújításához szükséges tervek elkészítése</t>
  </si>
  <si>
    <t>Karinthy Frigyes utca felújítása</t>
  </si>
  <si>
    <t>Vasút utca felújítása</t>
  </si>
  <si>
    <t>Kossuth Lajos utca felújítása</t>
  </si>
  <si>
    <t>Rákóczi út felújítása</t>
  </si>
  <si>
    <t>Tábor utca - Mátyás Király utca (Szép E.u. Tisza u.) felújítása 1. szakasz</t>
  </si>
  <si>
    <t>Nap utca felújítása</t>
  </si>
  <si>
    <t>Útfelújítás, Barátság útja 35-45. lakótömbök körül</t>
  </si>
  <si>
    <t>Vajda János utca páratlan oldali járdaszakasz felújítása</t>
  </si>
  <si>
    <t>Kossuth Lajos utca intelligens zebra újratelepítés</t>
  </si>
  <si>
    <t>Garas utcai bekötőút, útpálya felújítás</t>
  </si>
  <si>
    <t>Kiserdő utca felújítása - kivitelezés</t>
  </si>
  <si>
    <t xml:space="preserve">Tőzegtavi út burkolatfelújítás </t>
  </si>
  <si>
    <t xml:space="preserve">Önk-i vagyonnal való gazdálkodás </t>
  </si>
  <si>
    <t>Intézmény felújítások</t>
  </si>
  <si>
    <t xml:space="preserve">Szent István út 19. riasztórendszer felújítása </t>
  </si>
  <si>
    <t>Visszapótlási kötelezettség, ÁFA</t>
  </si>
  <si>
    <t>Önként vállalt feladat</t>
  </si>
  <si>
    <t>Városi Betlehem felújítása</t>
  </si>
  <si>
    <t>Felújítási előirányzatok összesen</t>
  </si>
  <si>
    <t>11. melléklet</t>
  </si>
  <si>
    <t>Létszámelőirányzatok 2024. év</t>
  </si>
  <si>
    <t>Költségvetési intézmény megnevezése</t>
  </si>
  <si>
    <t xml:space="preserve">Engedélyezett álláshelyek száma                                                          2024. január 1-én </t>
  </si>
  <si>
    <t xml:space="preserve">Módosítási javaslat                                                       </t>
  </si>
  <si>
    <t>Módosított engedélyezett álláshelyek</t>
  </si>
  <si>
    <t>Teljes munkaidős</t>
  </si>
  <si>
    <t>Rész munkaidős</t>
  </si>
  <si>
    <t>Összes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</si>
  <si>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</si>
  <si>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</si>
  <si>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</si>
  <si>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</si>
  <si>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</si>
  <si>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alpolgármester társadalmi megbizatású</t>
  </si>
  <si>
    <t xml:space="preserve">   - mezőőr</t>
  </si>
  <si>
    <t xml:space="preserve">   - egyéb foglalkoztatottak</t>
  </si>
  <si>
    <t xml:space="preserve">    - közfoglalkoztatottak</t>
  </si>
  <si>
    <t>Összesen:</t>
  </si>
  <si>
    <t>POLGÁRMESTERI HIVATAL</t>
  </si>
  <si>
    <t xml:space="preserve">   - jegyző</t>
  </si>
  <si>
    <t xml:space="preserve">   - aljegyző</t>
  </si>
  <si>
    <t xml:space="preserve">   - köztisztviselő, egyéb munkavállaló</t>
  </si>
  <si>
    <t>KÖLTSÉGVETÉSI SZERVEK</t>
  </si>
  <si>
    <t>DÓHSZK Igazgatás</t>
  </si>
  <si>
    <t>Gazdasági osztály</t>
  </si>
  <si>
    <t>Szásszorszép Bölcsődei Tph.</t>
  </si>
  <si>
    <t>Csillagszem Bölcsődei Tph.</t>
  </si>
  <si>
    <t>Napsugár Bölcsődei Tph.</t>
  </si>
  <si>
    <t>Kincsem Utcai Bölcsődei Tph.</t>
  </si>
  <si>
    <t>Család-és Gyermekjóléti Szolgálat     szakmai egység (Alapellátási Csoport)</t>
  </si>
  <si>
    <t>Család- és Gyermekjóléti járási szolgáltatási szakmai egység (Járási Csoport)</t>
  </si>
  <si>
    <t>Óvodai és Iskolai Szociális Segítő Szakmai Egység</t>
  </si>
  <si>
    <t>Óvodai Intézményi Szakmai Egység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</si>
  <si>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</si>
  <si>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</si>
  <si>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</si>
  <si>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</si>
  <si>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</si>
  <si>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</si>
  <si>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</si>
  <si>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</si>
  <si>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Kölcsey Ferenc Városi Könyvtár</t>
  </si>
  <si>
    <t xml:space="preserve">Helytörténeti Gyűjtemény </t>
  </si>
  <si>
    <t xml:space="preserve">   - Intézményvezető</t>
  </si>
  <si>
    <t xml:space="preserve">   - Orvos </t>
  </si>
  <si>
    <t xml:space="preserve">   - Szakdolgozó</t>
  </si>
  <si>
    <t xml:space="preserve">   - Egyéb egészségügyben dolgozó</t>
  </si>
  <si>
    <t>ÖNKORMÁNYZAT ÖSSZESEN</t>
  </si>
  <si>
    <t>12. sz. melléklet</t>
  </si>
  <si>
    <t xml:space="preserve"> 2024. évi előirányzat - felhasználási ütemterv </t>
  </si>
  <si>
    <t>( Adatok forintban )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</si>
  <si>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</si>
  <si>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</si>
  <si>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</si>
  <si>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</si>
  <si>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</si>
  <si>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</si>
  <si>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</si>
  <si>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</si>
  <si>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</si>
  <si>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</si>
  <si>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</si>
  <si>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</si>
  <si>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Bevételek</t>
  </si>
  <si>
    <t>Központi költségvetésből nyújtott támogatás</t>
  </si>
  <si>
    <t>Működési támogatások, átvett pénzeszközök</t>
  </si>
  <si>
    <t>Működési célú támogatások - NEAK</t>
  </si>
  <si>
    <t>Működési célú visszatérítendő támogatások igénybevétele államháztartáson belülről</t>
  </si>
  <si>
    <t>Működési célú visszatérítendő támogatások visszatérülése államháztartáson belülről</t>
  </si>
  <si>
    <t xml:space="preserve">Maradvány </t>
  </si>
  <si>
    <t xml:space="preserve">Bevételek összesen: </t>
  </si>
  <si>
    <t>Kiadások</t>
  </si>
  <si>
    <t>Személyi és munkaadókat terhelő járulékok, adók</t>
  </si>
  <si>
    <t>Dologi és egyéb működési kiadások</t>
  </si>
  <si>
    <t>Működési célú támogatások, pénzeszközátadások</t>
  </si>
  <si>
    <t>Működési célú visszatérítendő támogatások nyújtása  államháztartáson kívülre</t>
  </si>
  <si>
    <t>Működési célú visszatérítendő támogatások törlesztése államháztartáson belülre</t>
  </si>
  <si>
    <t>Felhalmozási célú támogatások, péneszközátadások</t>
  </si>
  <si>
    <t xml:space="preserve">Beruházási kiadások </t>
  </si>
  <si>
    <t>Tartalékok</t>
  </si>
  <si>
    <t>Kiadások összesen:</t>
  </si>
  <si>
    <t>Módosított előirányzat 18/2024.(IX.27.) sz. rendelet</t>
  </si>
  <si>
    <t>B53</t>
  </si>
  <si>
    <t>Tárgyi eszköz értékestés</t>
  </si>
  <si>
    <t>Parkoló építés  Szent Mihály tér</t>
  </si>
  <si>
    <t>Egy Mindenkiért Alapítvány</t>
  </si>
  <si>
    <t>2.3.2.4</t>
  </si>
  <si>
    <t>Települési önkormányzatok könyvtári célú érdekeltségnövelő támogatása</t>
  </si>
  <si>
    <t>Tallér 12. 4.em 14.sz. lakás fürdőszoba felújítás</t>
  </si>
  <si>
    <t>Magyarországi Evangélikus Egyház, Sztehlo Gábor Evangélikus Szeretetszolgálat - idősek bentlakásos ellátása (1fő)</t>
  </si>
  <si>
    <t>Működési célú visszatérítendő támogatások  
nyújtása / visszatérítése</t>
  </si>
  <si>
    <t>102023</t>
  </si>
  <si>
    <t>Időskorúak tartós bentlakásos ellátása</t>
  </si>
  <si>
    <t>LAKÁSSZÁMLA  - Szent Mihály tér 52. sz.  lakás kialakítása (volt posta épülete)</t>
  </si>
  <si>
    <t>LAKÁSSZÁMLA -Szent Mihály tér 52. sz.  lakás kialakítása (volt posta épülete)</t>
  </si>
  <si>
    <t>Tárgyi eszköz értékesítés</t>
  </si>
  <si>
    <t>101141</t>
  </si>
  <si>
    <t>Pszichiátriai betegek nappali ellátása</t>
  </si>
  <si>
    <t>Tárgyi eszközök értékesítése</t>
  </si>
  <si>
    <t>Felhalmozási célú támogatások, átvett pénzezeszközök</t>
  </si>
  <si>
    <t>Dunakeszi SZTK Egészségügyi és Szociális Közhasznú Nonprofit Kft. Szociális feladatok ellátásának támogatása</t>
  </si>
  <si>
    <t>Barátság útja 39.X/60. önk.lakás ablakcsere</t>
  </si>
  <si>
    <t>DDN 2 db. Totemoszlop, 1 db. tájékoztató tábla</t>
  </si>
  <si>
    <t>Módosított előirányzat 34/2024.(XII.13.) sz. rendelet</t>
  </si>
  <si>
    <t xml:space="preserve">Módosított engedélyezett álláshelyek
34/2024.(XII.13.)sz. rendelet                                                    </t>
  </si>
  <si>
    <t xml:space="preserve"> - Talajterhelési díj</t>
  </si>
  <si>
    <t>Dunakeszi Rendőrkapitányság  tárgyi eszközök beszerzése</t>
  </si>
  <si>
    <t>Parkoló építés  Sport utca</t>
  </si>
  <si>
    <t>Parkoló építés Pavilon utca</t>
  </si>
  <si>
    <t>Járdaépítés Tisza u. Esze T. u., Bulcsú u.</t>
  </si>
  <si>
    <t>Pest Vármegye Önkormányzata -  útfelújítási pályázat</t>
  </si>
  <si>
    <t>Parkoló építés  Verseny utca - Sport utca kereszteződés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</si>
</sst>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.00\ _F_t_-;\-* #,##0.00\ _F_t_-;_-* &quot;-&quot;??\ _F_t_-;_-@_-"/>
    <numFmt numFmtId="165" formatCode="yyyy/mm/dd;@"/>
    <numFmt numFmtId="166" formatCode="_-* #,##0\ _F_t_-;\-* #,##0\ _F_t_-;_-* &quot;-&quot;??\ _F_t_-;_-@_-"/>
    <numFmt numFmtId="167" formatCode="#,##0.000"/>
    <numFmt numFmtId="168" formatCode="_-* #,##0.0\ _F_t_-;\-* #,##0.0\ _F_t_-;_-* &quot;-&quot;??\ _F_t_-;_-@_-"/>
    <numFmt numFmtId="169" formatCode="_-* #,##0_-;\-* #,##0_-;_-* &quot;-&quot;??_-;_-@_-"/>
    <numFmt numFmtId="170" formatCode="#,##0_ ;\-#,##0\ "/>
    <numFmt numFmtId="171" formatCode="#,##0.0"/>
    <numFmt numFmtId="172" formatCode="_-* #,##0.00\ _F_t_-;\-* #,##0.00\ _F_t_-;_-* \-??\ _F_t_-;_-@_-"/>
    <numFmt numFmtId="173" formatCode="_(* #,##0_);_(* \(#,##0\);_(* \-??_);_(@_)"/>
    <numFmt numFmtId="174" formatCode="#,##0.0_ ;\-#,##0.0\ "/>
    <numFmt numFmtId="175" formatCode="0.0"/>
  </numFmts>
  <fonts count="6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i/>
      <sz val="10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  <charset val="238"/>
    </font>
    <font>
      <sz val="11"/>
      <name val="Times New Roman CE"/>
      <charset val="238"/>
    </font>
    <font>
      <sz val="11"/>
      <name val="Times New Roman CE"/>
      <family val="1"/>
      <charset val="238"/>
    </font>
    <font>
      <sz val="12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b/>
      <sz val="10"/>
      <color rgb="FF000000"/>
      <name val="Arial CE"/>
      <charset val="238"/>
    </font>
    <font>
      <sz val="10"/>
      <name val="Times New Roman CE"/>
      <charset val="238"/>
    </font>
    <font>
      <i/>
      <sz val="12"/>
      <name val="Times New Roman CE"/>
      <charset val="238"/>
    </font>
    <font>
      <b/>
      <sz val="10"/>
      <name val="Garamond"/>
      <family val="1"/>
      <charset val="238"/>
    </font>
    <font>
      <b/>
      <sz val="14"/>
      <name val="Times New Roman CE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3"/>
      <name val="Times New Roman CE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11"/>
      <color rgb="FF000000"/>
      <name val="Times New Roman"/>
      <family val="1"/>
      <charset val="238"/>
    </font>
    <font>
      <i/>
      <sz val="9"/>
      <name val="Times New Roman CE"/>
      <charset val="238"/>
    </font>
    <font>
      <b/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sz val="10"/>
      <name val="Arial CE"/>
      <charset val="238"/>
    </font>
    <font>
      <sz val="8"/>
      <color theme="1"/>
      <name val="Times New Roman"/>
      <family val="1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12"/>
      <name val="Arial"/>
      <family val="2"/>
      <charset val="238"/>
    </font>
    <font>
      <b/>
      <sz val="12"/>
      <name val="Garamond"/>
      <family val="1"/>
      <charset val="238"/>
    </font>
    <font>
      <i/>
      <sz val="12"/>
      <name val="Garamond"/>
      <family val="1"/>
      <charset val="238"/>
    </font>
    <font>
      <b/>
      <i/>
      <sz val="12"/>
      <name val="Times New Roman CE"/>
      <charset val="238"/>
    </font>
    <font>
      <b/>
      <sz val="12"/>
      <color rgb="FF112338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i/>
      <sz val="11"/>
      <name val="Times New Roman CE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8"/>
      <name val="Times New Roman CE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/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/>
      <right/>
      <top style="double">
        <color indexed="63"/>
      </top>
      <bottom style="thin">
        <color indexed="63"/>
      </bottom>
      <diagonal/>
    </border>
    <border>
      <left/>
      <right style="thin">
        <color indexed="64"/>
      </right>
      <top style="double">
        <color indexed="63"/>
      </top>
      <bottom style="thin">
        <color indexed="63"/>
      </bottom>
      <diagonal/>
    </border>
    <border>
      <left style="thin">
        <color indexed="64"/>
      </left>
      <right/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/>
      <right style="double">
        <color indexed="64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double">
        <color indexed="64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/>
      <bottom style="double">
        <color indexed="64"/>
      </bottom>
      <diagonal/>
    </border>
    <border>
      <left style="thin">
        <color indexed="63"/>
      </left>
      <right style="double">
        <color indexed="64"/>
      </right>
      <top style="thin">
        <color indexed="63"/>
      </top>
      <bottom style="double">
        <color indexed="64"/>
      </bottom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/>
      <right/>
      <top style="thin">
        <color indexed="63"/>
      </top>
      <bottom/>
      <diagonal/>
    </border>
    <border>
      <left/>
      <right style="thin">
        <color indexed="64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3"/>
      </top>
      <bottom style="double">
        <color indexed="64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3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/>
    <xf numFmtId="172" fontId="42" fillId="0" borderId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98">
    <xf numFmtId="0" fontId="0" fillId="0" borderId="0" xfId="0"/>
    <xf numFmtId="0" fontId="2" fillId="0" borderId="0" xfId="2" applyFill="1" applyAlignment="1">
      <alignment horizontal="center"/>
    </xf>
    <xf numFmtId="165" fontId="3" fillId="0" borderId="0" xfId="2" applyNumberFormat="1" applyFont="1" applyFill="1"/>
    <xf numFmtId="0" fontId="4" fillId="0" borderId="0" xfId="2" applyFont="1" applyFill="1" applyBorder="1"/>
    <xf numFmtId="0" fontId="5" fillId="0" borderId="0" xfId="0" applyFont="1" applyFill="1" applyBorder="1" applyAlignment="1">
      <alignment horizontal="right"/>
    </xf>
    <xf numFmtId="0" fontId="4" fillId="0" borderId="0" xfId="2" applyFont="1" applyFill="1"/>
    <xf numFmtId="0" fontId="4" fillId="0" borderId="0" xfId="0" applyFont="1" applyFill="1" applyBorder="1" applyAlignment="1">
      <alignment horizontal="right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3" fontId="8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0" xfId="2" applyFont="1" applyFill="1"/>
    <xf numFmtId="3" fontId="10" fillId="0" borderId="4" xfId="2" applyNumberFormat="1" applyFont="1" applyFill="1" applyBorder="1" applyAlignment="1" applyProtection="1">
      <alignment horizontal="right"/>
      <protection hidden="1"/>
    </xf>
    <xf numFmtId="0" fontId="11" fillId="0" borderId="5" xfId="2" applyFont="1" applyFill="1" applyBorder="1" applyAlignment="1">
      <alignment horizontal="left" wrapText="1"/>
    </xf>
    <xf numFmtId="3" fontId="10" fillId="0" borderId="5" xfId="2" applyNumberFormat="1" applyFont="1" applyFill="1" applyBorder="1" applyAlignment="1" applyProtection="1">
      <alignment horizontal="right"/>
      <protection hidden="1"/>
    </xf>
    <xf numFmtId="3" fontId="10" fillId="0" borderId="6" xfId="2" applyNumberFormat="1" applyFont="1" applyFill="1" applyBorder="1" applyAlignment="1" applyProtection="1">
      <alignment horizontal="right"/>
      <protection hidden="1"/>
    </xf>
    <xf numFmtId="0" fontId="5" fillId="0" borderId="5" xfId="2" applyFont="1" applyFill="1" applyBorder="1" applyAlignment="1">
      <alignment horizontal="left" wrapText="1"/>
    </xf>
    <xf numFmtId="3" fontId="10" fillId="0" borderId="5" xfId="2" applyNumberFormat="1" applyFont="1" applyFill="1" applyBorder="1" applyAlignment="1">
      <alignment horizontal="right" wrapText="1"/>
    </xf>
    <xf numFmtId="0" fontId="11" fillId="0" borderId="0" xfId="2" applyFont="1" applyFill="1" applyBorder="1" applyAlignment="1">
      <alignment vertical="center" wrapText="1"/>
    </xf>
    <xf numFmtId="3" fontId="10" fillId="0" borderId="8" xfId="2" applyNumberFormat="1" applyFont="1" applyFill="1" applyBorder="1" applyAlignment="1" applyProtection="1">
      <alignment horizontal="right"/>
      <protection hidden="1"/>
    </xf>
    <xf numFmtId="0" fontId="11" fillId="0" borderId="6" xfId="2" applyFont="1" applyFill="1" applyBorder="1" applyAlignment="1">
      <alignment horizontal="left" wrapText="1"/>
    </xf>
    <xf numFmtId="0" fontId="5" fillId="0" borderId="6" xfId="2" applyFont="1" applyFill="1" applyBorder="1" applyAlignment="1">
      <alignment horizontal="left"/>
    </xf>
    <xf numFmtId="3" fontId="10" fillId="0" borderId="6" xfId="2" applyNumberFormat="1" applyFont="1" applyFill="1" applyBorder="1" applyAlignment="1">
      <alignment horizontal="right" wrapText="1"/>
    </xf>
    <xf numFmtId="43" fontId="10" fillId="0" borderId="8" xfId="1" applyFont="1" applyFill="1" applyBorder="1" applyAlignment="1" applyProtection="1">
      <alignment horizontal="right"/>
      <protection hidden="1"/>
    </xf>
    <xf numFmtId="43" fontId="10" fillId="0" borderId="6" xfId="1" applyFont="1" applyFill="1" applyBorder="1" applyAlignment="1" applyProtection="1">
      <alignment horizontal="right"/>
      <protection hidden="1"/>
    </xf>
    <xf numFmtId="0" fontId="5" fillId="0" borderId="6" xfId="2" applyFont="1" applyFill="1" applyBorder="1" applyAlignment="1">
      <alignment horizontal="left" wrapText="1"/>
    </xf>
    <xf numFmtId="0" fontId="5" fillId="0" borderId="6" xfId="0" applyFont="1" applyFill="1" applyBorder="1" applyAlignment="1" applyProtection="1">
      <alignment wrapText="1"/>
    </xf>
    <xf numFmtId="0" fontId="4" fillId="0" borderId="6" xfId="2" applyFont="1" applyFill="1" applyBorder="1"/>
    <xf numFmtId="3" fontId="12" fillId="0" borderId="6" xfId="0" applyNumberFormat="1" applyFont="1" applyFill="1" applyBorder="1" applyAlignment="1" applyProtection="1">
      <alignment horizontal="right"/>
      <protection locked="0"/>
    </xf>
    <xf numFmtId="0" fontId="5" fillId="0" borderId="6" xfId="0" applyFont="1" applyFill="1" applyBorder="1" applyAlignment="1">
      <alignment wrapText="1"/>
    </xf>
    <xf numFmtId="0" fontId="11" fillId="0" borderId="6" xfId="2" applyFont="1" applyFill="1" applyBorder="1" applyAlignment="1">
      <alignment horizontal="left"/>
    </xf>
    <xf numFmtId="3" fontId="13" fillId="0" borderId="8" xfId="2" applyNumberFormat="1" applyFont="1" applyFill="1" applyBorder="1" applyAlignment="1">
      <alignment horizontal="right"/>
    </xf>
    <xf numFmtId="0" fontId="13" fillId="0" borderId="6" xfId="2" applyFont="1" applyFill="1" applyBorder="1" applyAlignment="1">
      <alignment horizontal="left"/>
    </xf>
    <xf numFmtId="3" fontId="13" fillId="0" borderId="6" xfId="2" applyNumberFormat="1" applyFont="1" applyFill="1" applyBorder="1" applyAlignment="1">
      <alignment horizontal="right"/>
    </xf>
    <xf numFmtId="3" fontId="14" fillId="0" borderId="6" xfId="2" applyNumberFormat="1" applyFont="1" applyFill="1" applyBorder="1" applyAlignment="1">
      <alignment horizontal="right"/>
    </xf>
    <xf numFmtId="3" fontId="4" fillId="0" borderId="0" xfId="2" applyNumberFormat="1" applyFont="1" applyFill="1" applyAlignment="1">
      <alignment horizontal="left"/>
    </xf>
    <xf numFmtId="3" fontId="14" fillId="0" borderId="0" xfId="0" applyNumberFormat="1" applyFont="1" applyFill="1" applyBorder="1"/>
    <xf numFmtId="0" fontId="4" fillId="0" borderId="0" xfId="2" applyFont="1" applyFill="1" applyAlignment="1">
      <alignment horizontal="left"/>
    </xf>
    <xf numFmtId="3" fontId="10" fillId="0" borderId="8" xfId="2" applyNumberFormat="1" applyFont="1" applyFill="1" applyBorder="1" applyAlignment="1" applyProtection="1">
      <alignment horizontal="right"/>
      <protection locked="0"/>
    </xf>
    <xf numFmtId="0" fontId="10" fillId="0" borderId="6" xfId="0" applyFont="1" applyFill="1" applyBorder="1" applyAlignment="1" applyProtection="1"/>
    <xf numFmtId="3" fontId="10" fillId="0" borderId="6" xfId="0" applyNumberFormat="1" applyFont="1" applyFill="1" applyBorder="1" applyAlignment="1" applyProtection="1">
      <alignment horizontal="right"/>
    </xf>
    <xf numFmtId="3" fontId="10" fillId="0" borderId="6" xfId="2" applyNumberFormat="1" applyFont="1" applyFill="1" applyBorder="1" applyAlignment="1" applyProtection="1">
      <alignment horizontal="right"/>
      <protection locked="0"/>
    </xf>
    <xf numFmtId="3" fontId="10" fillId="0" borderId="8" xfId="2" applyNumberFormat="1" applyFont="1" applyFill="1" applyBorder="1" applyAlignment="1">
      <alignment horizontal="right"/>
    </xf>
    <xf numFmtId="3" fontId="10" fillId="0" borderId="6" xfId="2" applyNumberFormat="1" applyFont="1" applyFill="1" applyBorder="1" applyAlignment="1">
      <alignment horizontal="right"/>
    </xf>
    <xf numFmtId="43" fontId="10" fillId="0" borderId="8" xfId="1" applyFont="1" applyFill="1" applyBorder="1" applyAlignment="1" applyProtection="1">
      <alignment horizontal="right"/>
      <protection locked="0"/>
    </xf>
    <xf numFmtId="43" fontId="10" fillId="0" borderId="6" xfId="1" applyFont="1" applyFill="1" applyBorder="1" applyAlignment="1" applyProtection="1">
      <alignment horizontal="right"/>
      <protection locked="0"/>
    </xf>
    <xf numFmtId="0" fontId="12" fillId="0" borderId="6" xfId="0" applyFont="1" applyFill="1" applyBorder="1" applyAlignment="1"/>
    <xf numFmtId="0" fontId="4" fillId="0" borderId="8" xfId="2" applyFont="1" applyFill="1" applyBorder="1" applyAlignment="1">
      <alignment horizontal="right"/>
    </xf>
    <xf numFmtId="0" fontId="4" fillId="0" borderId="6" xfId="2" applyFont="1" applyFill="1" applyBorder="1" applyAlignment="1">
      <alignment horizontal="right"/>
    </xf>
    <xf numFmtId="43" fontId="10" fillId="0" borderId="6" xfId="1" applyFont="1" applyFill="1" applyBorder="1" applyAlignment="1">
      <alignment horizontal="center" wrapText="1"/>
    </xf>
    <xf numFmtId="3" fontId="14" fillId="0" borderId="8" xfId="2" applyNumberFormat="1" applyFont="1" applyFill="1" applyBorder="1" applyAlignment="1" applyProtection="1">
      <alignment horizontal="right"/>
      <protection locked="0"/>
    </xf>
    <xf numFmtId="3" fontId="14" fillId="0" borderId="6" xfId="2" applyNumberFormat="1" applyFont="1" applyFill="1" applyBorder="1" applyAlignment="1" applyProtection="1">
      <alignment horizontal="right"/>
      <protection locked="0"/>
    </xf>
    <xf numFmtId="0" fontId="4" fillId="0" borderId="0" xfId="2" applyFont="1" applyFill="1" applyAlignment="1">
      <alignment horizontal="center" vertical="center"/>
    </xf>
    <xf numFmtId="3" fontId="13" fillId="0" borderId="6" xfId="2" applyNumberFormat="1" applyFont="1" applyFill="1" applyBorder="1" applyAlignment="1">
      <alignment horizontal="left"/>
    </xf>
    <xf numFmtId="3" fontId="11" fillId="0" borderId="6" xfId="2" applyNumberFormat="1" applyFont="1" applyFill="1" applyBorder="1" applyAlignment="1">
      <alignment horizontal="right"/>
    </xf>
    <xf numFmtId="0" fontId="10" fillId="0" borderId="6" xfId="2" applyFont="1" applyFill="1" applyBorder="1" applyAlignment="1">
      <alignment horizontal="left" wrapText="1"/>
    </xf>
    <xf numFmtId="0" fontId="10" fillId="0" borderId="6" xfId="2" applyFont="1" applyFill="1" applyBorder="1" applyAlignment="1">
      <alignment horizontal="left"/>
    </xf>
    <xf numFmtId="3" fontId="11" fillId="0" borderId="6" xfId="2" applyNumberFormat="1" applyFont="1" applyFill="1" applyBorder="1" applyAlignment="1" applyProtection="1">
      <alignment horizontal="right"/>
      <protection hidden="1"/>
    </xf>
    <xf numFmtId="0" fontId="4" fillId="0" borderId="6" xfId="2" applyFont="1" applyFill="1" applyBorder="1" applyAlignment="1">
      <alignment horizontal="left"/>
    </xf>
    <xf numFmtId="3" fontId="13" fillId="0" borderId="9" xfId="2" applyNumberFormat="1" applyFont="1" applyFill="1" applyBorder="1" applyAlignment="1">
      <alignment horizontal="right"/>
    </xf>
    <xf numFmtId="0" fontId="13" fillId="0" borderId="10" xfId="2" applyFont="1" applyFill="1" applyBorder="1" applyAlignment="1">
      <alignment horizontal="left"/>
    </xf>
    <xf numFmtId="3" fontId="13" fillId="0" borderId="10" xfId="2" applyNumberFormat="1" applyFont="1" applyFill="1" applyBorder="1" applyAlignment="1">
      <alignment horizontal="right"/>
    </xf>
    <xf numFmtId="3" fontId="13" fillId="0" borderId="1" xfId="2" applyNumberFormat="1" applyFont="1" applyFill="1" applyBorder="1" applyAlignment="1">
      <alignment horizontal="right"/>
    </xf>
    <xf numFmtId="0" fontId="13" fillId="0" borderId="2" xfId="2" applyFont="1" applyFill="1" applyBorder="1" applyAlignment="1">
      <alignment horizontal="left"/>
    </xf>
    <xf numFmtId="3" fontId="13" fillId="0" borderId="2" xfId="2" applyNumberFormat="1" applyFont="1" applyFill="1" applyBorder="1" applyAlignment="1">
      <alignment horizontal="right"/>
    </xf>
    <xf numFmtId="3" fontId="14" fillId="0" borderId="2" xfId="2" applyNumberFormat="1" applyFont="1" applyFill="1" applyBorder="1" applyAlignment="1">
      <alignment horizontal="right"/>
    </xf>
    <xf numFmtId="3" fontId="15" fillId="0" borderId="0" xfId="0" applyNumberFormat="1" applyFont="1" applyFill="1" applyProtection="1"/>
    <xf numFmtId="3" fontId="8" fillId="0" borderId="0" xfId="2" applyNumberFormat="1" applyFont="1" applyFill="1"/>
    <xf numFmtId="0" fontId="8" fillId="0" borderId="0" xfId="2" applyFont="1" applyFill="1" applyAlignment="1">
      <alignment horizontal="left"/>
    </xf>
    <xf numFmtId="3" fontId="4" fillId="0" borderId="0" xfId="2" applyNumberFormat="1" applyFont="1" applyFill="1"/>
    <xf numFmtId="0" fontId="8" fillId="0" borderId="0" xfId="2" applyFont="1" applyFill="1"/>
    <xf numFmtId="43" fontId="8" fillId="0" borderId="0" xfId="1" applyFont="1" applyFill="1"/>
    <xf numFmtId="3" fontId="4" fillId="0" borderId="0" xfId="2" applyNumberFormat="1" applyFont="1" applyFill="1" applyBorder="1"/>
    <xf numFmtId="3" fontId="10" fillId="0" borderId="0" xfId="2" applyNumberFormat="1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12" fillId="0" borderId="0" xfId="0" applyFont="1" applyFill="1" applyBorder="1" applyAlignment="1">
      <alignment horizontal="right"/>
    </xf>
    <xf numFmtId="0" fontId="5" fillId="0" borderId="0" xfId="0" applyFont="1" applyFill="1"/>
    <xf numFmtId="166" fontId="4" fillId="0" borderId="0" xfId="1" applyNumberFormat="1" applyFont="1" applyFill="1"/>
    <xf numFmtId="0" fontId="17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/>
    </xf>
    <xf numFmtId="3" fontId="9" fillId="0" borderId="5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/>
    </xf>
    <xf numFmtId="3" fontId="9" fillId="0" borderId="6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 applyProtection="1">
      <alignment horizontal="center"/>
    </xf>
    <xf numFmtId="49" fontId="12" fillId="0" borderId="6" xfId="0" applyNumberFormat="1" applyFont="1" applyFill="1" applyBorder="1" applyAlignment="1" applyProtection="1">
      <alignment horizontal="left"/>
    </xf>
    <xf numFmtId="0" fontId="12" fillId="0" borderId="6" xfId="0" applyFont="1" applyFill="1" applyBorder="1" applyAlignment="1" applyProtection="1"/>
    <xf numFmtId="3" fontId="12" fillId="0" borderId="17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/>
    <xf numFmtId="49" fontId="5" fillId="0" borderId="6" xfId="0" applyNumberFormat="1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/>
    <xf numFmtId="0" fontId="9" fillId="0" borderId="6" xfId="0" applyFont="1" applyFill="1" applyBorder="1" applyAlignment="1" applyProtection="1"/>
    <xf numFmtId="3" fontId="12" fillId="0" borderId="6" xfId="1" applyNumberFormat="1" applyFont="1" applyFill="1" applyBorder="1" applyAlignment="1" applyProtection="1">
      <alignment horizontal="right"/>
    </xf>
    <xf numFmtId="3" fontId="20" fillId="0" borderId="0" xfId="0" applyNumberFormat="1" applyFont="1" applyFill="1"/>
    <xf numFmtId="0" fontId="12" fillId="0" borderId="6" xfId="0" applyFont="1" applyFill="1" applyBorder="1" applyAlignment="1" applyProtection="1">
      <alignment horizontal="left"/>
    </xf>
    <xf numFmtId="3" fontId="12" fillId="0" borderId="6" xfId="0" applyNumberFormat="1" applyFont="1" applyFill="1" applyBorder="1" applyAlignment="1">
      <alignment horizontal="right"/>
    </xf>
    <xf numFmtId="49" fontId="9" fillId="0" borderId="8" xfId="0" applyNumberFormat="1" applyFont="1" applyFill="1" applyBorder="1" applyAlignment="1" applyProtection="1">
      <alignment horizontal="center"/>
    </xf>
    <xf numFmtId="0" fontId="9" fillId="0" borderId="6" xfId="0" applyFont="1" applyFill="1" applyBorder="1" applyAlignment="1" applyProtection="1">
      <alignment horizontal="left"/>
    </xf>
    <xf numFmtId="3" fontId="9" fillId="0" borderId="6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/>
    <xf numFmtId="166" fontId="16" fillId="0" borderId="0" xfId="1" applyNumberFormat="1" applyFont="1" applyFill="1"/>
    <xf numFmtId="3" fontId="9" fillId="0" borderId="6" xfId="0" applyNumberFormat="1" applyFont="1" applyFill="1" applyBorder="1" applyAlignment="1" applyProtection="1">
      <alignment horizontal="right"/>
    </xf>
    <xf numFmtId="3" fontId="12" fillId="0" borderId="6" xfId="0" applyNumberFormat="1" applyFont="1" applyFill="1" applyBorder="1" applyAlignment="1" applyProtection="1">
      <alignment horizontal="right"/>
    </xf>
    <xf numFmtId="0" fontId="21" fillId="0" borderId="6" xfId="0" applyFont="1" applyFill="1" applyBorder="1"/>
    <xf numFmtId="0" fontId="12" fillId="0" borderId="6" xfId="0" applyFont="1" applyFill="1" applyBorder="1" applyAlignment="1">
      <alignment horizontal="left"/>
    </xf>
    <xf numFmtId="3" fontId="12" fillId="0" borderId="6" xfId="1" applyNumberFormat="1" applyFont="1" applyFill="1" applyBorder="1" applyAlignment="1" applyProtection="1">
      <alignment horizontal="right"/>
      <protection locked="0"/>
    </xf>
    <xf numFmtId="0" fontId="19" fillId="0" borderId="6" xfId="0" applyFont="1" applyFill="1" applyBorder="1" applyAlignment="1" applyProtection="1"/>
    <xf numFmtId="3" fontId="9" fillId="0" borderId="17" xfId="0" applyNumberFormat="1" applyFont="1" applyFill="1" applyBorder="1" applyAlignment="1" applyProtection="1">
      <alignment horizontal="right"/>
    </xf>
    <xf numFmtId="43" fontId="12" fillId="0" borderId="6" xfId="1" applyFont="1" applyFill="1" applyBorder="1" applyAlignment="1" applyProtection="1">
      <alignment horizontal="right"/>
      <protection locked="0"/>
    </xf>
    <xf numFmtId="0" fontId="8" fillId="0" borderId="0" xfId="0" applyFont="1" applyFill="1"/>
    <xf numFmtId="0" fontId="22" fillId="0" borderId="6" xfId="0" applyFont="1" applyFill="1" applyBorder="1" applyAlignment="1" applyProtection="1">
      <alignment horizontal="left"/>
    </xf>
    <xf numFmtId="3" fontId="9" fillId="0" borderId="6" xfId="1" applyNumberFormat="1" applyFont="1" applyFill="1" applyBorder="1" applyAlignment="1" applyProtection="1">
      <alignment horizontal="right"/>
      <protection locked="0"/>
    </xf>
    <xf numFmtId="49" fontId="9" fillId="0" borderId="6" xfId="0" applyNumberFormat="1" applyFont="1" applyFill="1" applyBorder="1" applyAlignment="1" applyProtection="1">
      <alignment horizontal="left"/>
    </xf>
    <xf numFmtId="0" fontId="23" fillId="0" borderId="6" xfId="0" applyFont="1" applyFill="1" applyBorder="1" applyAlignment="1" applyProtection="1"/>
    <xf numFmtId="49" fontId="12" fillId="0" borderId="18" xfId="0" applyNumberFormat="1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left"/>
    </xf>
    <xf numFmtId="0" fontId="12" fillId="0" borderId="19" xfId="0" applyFont="1" applyFill="1" applyBorder="1" applyAlignment="1" applyProtection="1"/>
    <xf numFmtId="3" fontId="12" fillId="0" borderId="19" xfId="0" applyNumberFormat="1" applyFont="1" applyFill="1" applyBorder="1" applyAlignment="1" applyProtection="1">
      <alignment horizontal="right"/>
    </xf>
    <xf numFmtId="3" fontId="12" fillId="0" borderId="19" xfId="0" applyNumberFormat="1" applyFont="1" applyFill="1" applyBorder="1" applyAlignment="1" applyProtection="1">
      <alignment horizontal="right"/>
      <protection locked="0"/>
    </xf>
    <xf numFmtId="3" fontId="12" fillId="0" borderId="20" xfId="0" applyNumberFormat="1" applyFont="1" applyFill="1" applyBorder="1" applyAlignment="1" applyProtection="1">
      <alignment horizontal="right"/>
      <protection locked="0"/>
    </xf>
    <xf numFmtId="0" fontId="22" fillId="0" borderId="19" xfId="0" applyFont="1" applyFill="1" applyBorder="1" applyAlignment="1" applyProtection="1">
      <alignment horizontal="left"/>
    </xf>
    <xf numFmtId="0" fontId="19" fillId="0" borderId="19" xfId="0" applyFont="1" applyFill="1" applyBorder="1" applyAlignment="1" applyProtection="1"/>
    <xf numFmtId="43" fontId="9" fillId="0" borderId="6" xfId="1" applyFont="1" applyFill="1" applyBorder="1" applyAlignment="1" applyProtection="1">
      <alignment horizontal="right"/>
    </xf>
    <xf numFmtId="3" fontId="9" fillId="0" borderId="2" xfId="0" applyNumberFormat="1" applyFont="1" applyFill="1" applyBorder="1" applyAlignment="1" applyProtection="1">
      <alignment horizontal="right"/>
      <protection locked="0"/>
    </xf>
    <xf numFmtId="3" fontId="9" fillId="0" borderId="3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9" fillId="0" borderId="0" xfId="0" applyFont="1" applyFill="1"/>
    <xf numFmtId="0" fontId="22" fillId="0" borderId="0" xfId="0" applyFont="1" applyFill="1"/>
    <xf numFmtId="3" fontId="20" fillId="0" borderId="0" xfId="0" applyNumberFormat="1" applyFont="1" applyFill="1" applyBorder="1"/>
    <xf numFmtId="3" fontId="12" fillId="0" borderId="0" xfId="0" applyNumberFormat="1" applyFont="1" applyFill="1" applyBorder="1"/>
    <xf numFmtId="3" fontId="5" fillId="0" borderId="0" xfId="0" applyNumberFormat="1" applyFont="1" applyFill="1" applyBorder="1"/>
    <xf numFmtId="3" fontId="12" fillId="0" borderId="0" xfId="0" applyNumberFormat="1" applyFont="1" applyFill="1"/>
    <xf numFmtId="3" fontId="5" fillId="0" borderId="0" xfId="0" applyNumberFormat="1" applyFont="1" applyFill="1"/>
    <xf numFmtId="0" fontId="4" fillId="0" borderId="0" xfId="0" applyFont="1" applyFill="1" applyAlignment="1">
      <alignment horizontal="left"/>
    </xf>
    <xf numFmtId="166" fontId="4" fillId="0" borderId="0" xfId="0" applyNumberFormat="1" applyFont="1" applyFill="1"/>
    <xf numFmtId="167" fontId="12" fillId="0" borderId="0" xfId="0" applyNumberFormat="1" applyFont="1" applyFill="1"/>
    <xf numFmtId="167" fontId="5" fillId="0" borderId="0" xfId="0" applyNumberFormat="1" applyFont="1" applyFill="1"/>
    <xf numFmtId="0" fontId="12" fillId="0" borderId="0" xfId="0" applyFont="1" applyFill="1"/>
    <xf numFmtId="0" fontId="12" fillId="0" borderId="0" xfId="0" applyFont="1" applyFill="1" applyBorder="1" applyAlignment="1">
      <alignment horizontal="left"/>
    </xf>
    <xf numFmtId="168" fontId="4" fillId="0" borderId="0" xfId="1" applyNumberFormat="1" applyFont="1" applyFill="1"/>
    <xf numFmtId="0" fontId="9" fillId="0" borderId="0" xfId="0" applyFont="1" applyFill="1" applyAlignment="1"/>
    <xf numFmtId="3" fontId="9" fillId="0" borderId="0" xfId="0" applyNumberFormat="1" applyFont="1" applyFill="1" applyAlignment="1"/>
    <xf numFmtId="0" fontId="4" fillId="0" borderId="0" xfId="0" applyFont="1" applyFill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horizontal="center" wrapText="1"/>
    </xf>
    <xf numFmtId="3" fontId="4" fillId="0" borderId="0" xfId="0" applyNumberFormat="1" applyFont="1" applyFill="1"/>
    <xf numFmtId="3" fontId="12" fillId="0" borderId="5" xfId="0" applyNumberFormat="1" applyFont="1" applyFill="1" applyBorder="1" applyAlignment="1">
      <alignment horizontal="right" wrapText="1"/>
    </xf>
    <xf numFmtId="3" fontId="12" fillId="0" borderId="5" xfId="0" applyNumberFormat="1" applyFont="1" applyFill="1" applyBorder="1" applyAlignment="1">
      <alignment horizontal="right"/>
    </xf>
    <xf numFmtId="3" fontId="12" fillId="0" borderId="12" xfId="0" applyNumberFormat="1" applyFont="1" applyFill="1" applyBorder="1" applyAlignment="1">
      <alignment horizontal="right"/>
    </xf>
    <xf numFmtId="3" fontId="12" fillId="0" borderId="13" xfId="0" applyNumberFormat="1" applyFont="1" applyFill="1" applyBorder="1" applyAlignment="1">
      <alignment horizontal="right"/>
    </xf>
    <xf numFmtId="3" fontId="12" fillId="0" borderId="6" xfId="0" applyNumberFormat="1" applyFont="1" applyFill="1" applyBorder="1" applyAlignment="1">
      <alignment horizontal="right" wrapText="1"/>
    </xf>
    <xf numFmtId="3" fontId="12" fillId="0" borderId="31" xfId="0" applyNumberFormat="1" applyFont="1" applyFill="1" applyBorder="1" applyAlignment="1">
      <alignment horizontal="right"/>
    </xf>
    <xf numFmtId="3" fontId="12" fillId="0" borderId="17" xfId="0" applyNumberFormat="1" applyFont="1" applyFill="1" applyBorder="1" applyAlignment="1">
      <alignment horizontal="right"/>
    </xf>
    <xf numFmtId="43" fontId="12" fillId="0" borderId="31" xfId="1" applyFont="1" applyFill="1" applyBorder="1" applyAlignment="1">
      <alignment horizontal="right"/>
    </xf>
    <xf numFmtId="0" fontId="4" fillId="0" borderId="8" xfId="0" applyFont="1" applyFill="1" applyBorder="1"/>
    <xf numFmtId="168" fontId="16" fillId="0" borderId="0" xfId="1" applyNumberFormat="1" applyFont="1" applyFill="1"/>
    <xf numFmtId="3" fontId="12" fillId="0" borderId="19" xfId="0" applyNumberFormat="1" applyFont="1" applyFill="1" applyBorder="1" applyAlignment="1">
      <alignment horizontal="right"/>
    </xf>
    <xf numFmtId="3" fontId="12" fillId="0" borderId="44" xfId="0" applyNumberFormat="1" applyFont="1" applyFill="1" applyBorder="1" applyAlignment="1">
      <alignment horizontal="right"/>
    </xf>
    <xf numFmtId="43" fontId="9" fillId="0" borderId="19" xfId="1" applyFont="1" applyFill="1" applyBorder="1"/>
    <xf numFmtId="3" fontId="9" fillId="0" borderId="31" xfId="0" applyNumberFormat="1" applyFont="1" applyFill="1" applyBorder="1" applyAlignment="1">
      <alignment horizontal="right"/>
    </xf>
    <xf numFmtId="3" fontId="9" fillId="0" borderId="17" xfId="0" applyNumberFormat="1" applyFont="1" applyFill="1" applyBorder="1" applyAlignment="1">
      <alignment horizontal="right"/>
    </xf>
    <xf numFmtId="3" fontId="9" fillId="0" borderId="6" xfId="0" applyNumberFormat="1" applyFont="1" applyFill="1" applyBorder="1" applyAlignment="1">
      <alignment horizontal="right"/>
    </xf>
    <xf numFmtId="43" fontId="9" fillId="0" borderId="6" xfId="1" applyFont="1" applyFill="1" applyBorder="1" applyAlignment="1" applyProtection="1">
      <alignment horizontal="right"/>
      <protection locked="0"/>
    </xf>
    <xf numFmtId="3" fontId="9" fillId="0" borderId="19" xfId="0" applyNumberFormat="1" applyFont="1" applyFill="1" applyBorder="1" applyAlignment="1">
      <alignment horizontal="right"/>
    </xf>
    <xf numFmtId="3" fontId="9" fillId="0" borderId="44" xfId="0" applyNumberFormat="1" applyFont="1" applyFill="1" applyBorder="1" applyAlignment="1">
      <alignment horizontal="right"/>
    </xf>
    <xf numFmtId="49" fontId="9" fillId="0" borderId="9" xfId="0" applyNumberFormat="1" applyFont="1" applyFill="1" applyBorder="1" applyAlignment="1" applyProtection="1">
      <alignment horizontal="center"/>
    </xf>
    <xf numFmtId="0" fontId="12" fillId="0" borderId="10" xfId="0" applyFont="1" applyFill="1" applyBorder="1" applyAlignment="1" applyProtection="1">
      <alignment horizontal="left"/>
    </xf>
    <xf numFmtId="0" fontId="19" fillId="0" borderId="10" xfId="0" applyFont="1" applyFill="1" applyBorder="1" applyAlignment="1" applyProtection="1"/>
    <xf numFmtId="3" fontId="9" fillId="0" borderId="10" xfId="0" applyNumberFormat="1" applyFont="1" applyFill="1" applyBorder="1" applyAlignment="1" applyProtection="1">
      <alignment horizontal="right"/>
      <protection locked="0"/>
    </xf>
    <xf numFmtId="3" fontId="9" fillId="0" borderId="10" xfId="0" applyNumberFormat="1" applyFont="1" applyFill="1" applyBorder="1" applyAlignment="1">
      <alignment horizontal="right"/>
    </xf>
    <xf numFmtId="43" fontId="9" fillId="0" borderId="10" xfId="1" applyFont="1" applyFill="1" applyBorder="1"/>
    <xf numFmtId="3" fontId="9" fillId="0" borderId="39" xfId="0" applyNumberFormat="1" applyFont="1" applyFill="1" applyBorder="1" applyAlignment="1">
      <alignment horizontal="right"/>
    </xf>
    <xf numFmtId="3" fontId="9" fillId="0" borderId="16" xfId="0" applyNumberFormat="1" applyFont="1" applyFill="1" applyBorder="1" applyAlignment="1">
      <alignment horizontal="right"/>
    </xf>
    <xf numFmtId="3" fontId="9" fillId="0" borderId="2" xfId="0" applyNumberFormat="1" applyFont="1" applyFill="1" applyBorder="1" applyAlignment="1">
      <alignment horizontal="right"/>
    </xf>
    <xf numFmtId="43" fontId="9" fillId="0" borderId="2" xfId="1" applyFont="1" applyFill="1" applyBorder="1" applyAlignment="1" applyProtection="1">
      <alignment horizontal="right"/>
      <protection locked="0"/>
    </xf>
    <xf numFmtId="3" fontId="9" fillId="0" borderId="3" xfId="0" applyNumberFormat="1" applyFont="1" applyFill="1" applyBorder="1" applyAlignment="1">
      <alignment horizontal="right"/>
    </xf>
    <xf numFmtId="0" fontId="21" fillId="0" borderId="0" xfId="3" applyFont="1" applyAlignment="1">
      <alignment horizontal="left" vertical="center"/>
    </xf>
    <xf numFmtId="0" fontId="24" fillId="0" borderId="0" xfId="3" applyFont="1" applyAlignment="1">
      <alignment vertical="center"/>
    </xf>
    <xf numFmtId="0" fontId="21" fillId="0" borderId="0" xfId="3" applyFont="1" applyAlignment="1">
      <alignment horizontal="right" vertical="center"/>
    </xf>
    <xf numFmtId="166" fontId="24" fillId="0" borderId="0" xfId="1" applyNumberFormat="1" applyFont="1" applyAlignment="1">
      <alignment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3" fontId="27" fillId="0" borderId="45" xfId="3" applyNumberFormat="1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6" fontId="28" fillId="2" borderId="4" xfId="3" applyNumberFormat="1" applyFont="1" applyFill="1" applyBorder="1" applyAlignment="1">
      <alignment horizontal="left"/>
    </xf>
    <xf numFmtId="0" fontId="28" fillId="2" borderId="5" xfId="3" applyFont="1" applyFill="1" applyBorder="1" applyAlignment="1">
      <alignment horizontal="left"/>
    </xf>
    <xf numFmtId="3" fontId="28" fillId="2" borderId="5" xfId="3" applyNumberFormat="1" applyFont="1" applyFill="1" applyBorder="1" applyAlignment="1">
      <alignment horizontal="right" wrapText="1"/>
    </xf>
    <xf numFmtId="43" fontId="9" fillId="2" borderId="5" xfId="1" applyFont="1" applyFill="1" applyBorder="1" applyAlignment="1" applyProtection="1">
      <alignment horizontal="right"/>
    </xf>
    <xf numFmtId="3" fontId="28" fillId="2" borderId="13" xfId="3" applyNumberFormat="1" applyFont="1" applyFill="1" applyBorder="1" applyAlignment="1">
      <alignment horizontal="right" wrapText="1"/>
    </xf>
    <xf numFmtId="0" fontId="28" fillId="0" borderId="0" xfId="3" applyFont="1" applyAlignment="1">
      <alignment vertical="center"/>
    </xf>
    <xf numFmtId="166" fontId="28" fillId="0" borderId="0" xfId="1" applyNumberFormat="1" applyFont="1" applyAlignment="1">
      <alignment vertical="center"/>
    </xf>
    <xf numFmtId="16" fontId="24" fillId="0" borderId="46" xfId="3" applyNumberFormat="1" applyFont="1" applyBorder="1" applyAlignment="1">
      <alignment horizontal="left"/>
    </xf>
    <xf numFmtId="0" fontId="24" fillId="0" borderId="47" xfId="3" applyFont="1" applyBorder="1" applyAlignment="1">
      <alignment wrapText="1"/>
    </xf>
    <xf numFmtId="3" fontId="24" fillId="0" borderId="47" xfId="3" applyNumberFormat="1" applyFont="1" applyBorder="1" applyAlignment="1">
      <alignment wrapText="1"/>
    </xf>
    <xf numFmtId="3" fontId="24" fillId="0" borderId="6" xfId="3" applyNumberFormat="1" applyFont="1" applyBorder="1" applyAlignment="1">
      <alignment wrapText="1"/>
    </xf>
    <xf numFmtId="0" fontId="24" fillId="0" borderId="6" xfId="3" applyFont="1" applyBorder="1" applyAlignment="1">
      <alignment wrapText="1"/>
    </xf>
    <xf numFmtId="3" fontId="24" fillId="0" borderId="48" xfId="3" applyNumberFormat="1" applyFont="1" applyBorder="1" applyAlignment="1">
      <alignment wrapText="1"/>
    </xf>
    <xf numFmtId="0" fontId="24" fillId="0" borderId="8" xfId="3" applyFont="1" applyBorder="1" applyAlignment="1">
      <alignment horizontal="left"/>
    </xf>
    <xf numFmtId="3" fontId="24" fillId="0" borderId="17" xfId="3" applyNumberFormat="1" applyFont="1" applyBorder="1" applyAlignment="1">
      <alignment wrapText="1"/>
    </xf>
    <xf numFmtId="166" fontId="29" fillId="0" borderId="0" xfId="1" applyNumberFormat="1" applyFont="1" applyAlignment="1">
      <alignment vertical="center"/>
    </xf>
    <xf numFmtId="0" fontId="28" fillId="2" borderId="8" xfId="3" applyFont="1" applyFill="1" applyBorder="1" applyAlignment="1">
      <alignment horizontal="left"/>
    </xf>
    <xf numFmtId="0" fontId="28" fillId="2" borderId="6" xfId="3" applyFont="1" applyFill="1" applyBorder="1" applyAlignment="1">
      <alignment horizontal="left"/>
    </xf>
    <xf numFmtId="3" fontId="28" fillId="2" borderId="6" xfId="3" applyNumberFormat="1" applyFont="1" applyFill="1" applyBorder="1" applyAlignment="1">
      <alignment horizontal="right" wrapText="1"/>
    </xf>
    <xf numFmtId="3" fontId="28" fillId="2" borderId="48" xfId="3" applyNumberFormat="1" applyFont="1" applyFill="1" applyBorder="1" applyAlignment="1">
      <alignment horizontal="right" wrapText="1"/>
    </xf>
    <xf numFmtId="14" fontId="24" fillId="0" borderId="8" xfId="3" applyNumberFormat="1" applyFont="1" applyBorder="1" applyAlignment="1">
      <alignment horizontal="left"/>
    </xf>
    <xf numFmtId="0" fontId="28" fillId="0" borderId="8" xfId="3" applyFont="1" applyBorder="1" applyAlignment="1">
      <alignment horizontal="left" wrapText="1"/>
    </xf>
    <xf numFmtId="0" fontId="28" fillId="0" borderId="6" xfId="3" applyFont="1" applyBorder="1" applyAlignment="1">
      <alignment wrapText="1"/>
    </xf>
    <xf numFmtId="3" fontId="28" fillId="0" borderId="6" xfId="3" applyNumberFormat="1" applyFont="1" applyBorder="1" applyAlignment="1">
      <alignment wrapText="1"/>
    </xf>
    <xf numFmtId="3" fontId="28" fillId="0" borderId="48" xfId="3" applyNumberFormat="1" applyFont="1" applyFill="1" applyBorder="1" applyAlignment="1">
      <alignment horizontal="right" wrapText="1"/>
    </xf>
    <xf numFmtId="0" fontId="24" fillId="0" borderId="8" xfId="3" applyFont="1" applyBorder="1" applyAlignment="1"/>
    <xf numFmtId="0" fontId="24" fillId="0" borderId="6" xfId="0" applyFont="1" applyBorder="1"/>
    <xf numFmtId="16" fontId="28" fillId="0" borderId="8" xfId="3" applyNumberFormat="1" applyFont="1" applyBorder="1" applyAlignment="1">
      <alignment horizontal="left"/>
    </xf>
    <xf numFmtId="0" fontId="28" fillId="2" borderId="6" xfId="3" applyFont="1" applyFill="1" applyBorder="1" applyAlignment="1">
      <alignment wrapText="1"/>
    </xf>
    <xf numFmtId="3" fontId="28" fillId="2" borderId="6" xfId="3" applyNumberFormat="1" applyFont="1" applyFill="1" applyBorder="1" applyAlignment="1">
      <alignment wrapText="1"/>
    </xf>
    <xf numFmtId="0" fontId="28" fillId="0" borderId="0" xfId="3" applyFont="1" applyFill="1" applyAlignment="1">
      <alignment vertical="center"/>
    </xf>
    <xf numFmtId="0" fontId="24" fillId="0" borderId="8" xfId="3" applyFont="1" applyBorder="1" applyAlignment="1">
      <alignment wrapText="1"/>
    </xf>
    <xf numFmtId="16" fontId="28" fillId="2" borderId="8" xfId="3" applyNumberFormat="1" applyFont="1" applyFill="1" applyBorder="1" applyAlignment="1">
      <alignment horizontal="left"/>
    </xf>
    <xf numFmtId="0" fontId="24" fillId="0" borderId="9" xfId="3" applyFont="1" applyBorder="1" applyAlignment="1">
      <alignment horizontal="left"/>
    </xf>
    <xf numFmtId="0" fontId="24" fillId="0" borderId="10" xfId="3" applyFont="1" applyBorder="1" applyAlignment="1">
      <alignment wrapText="1"/>
    </xf>
    <xf numFmtId="3" fontId="24" fillId="0" borderId="10" xfId="3" applyNumberFormat="1" applyFont="1" applyBorder="1" applyAlignment="1">
      <alignment wrapText="1"/>
    </xf>
    <xf numFmtId="3" fontId="24" fillId="0" borderId="16" xfId="3" applyNumberFormat="1" applyFont="1" applyBorder="1" applyAlignment="1">
      <alignment wrapText="1"/>
    </xf>
    <xf numFmtId="0" fontId="28" fillId="3" borderId="1" xfId="3" applyFont="1" applyFill="1" applyBorder="1" applyAlignment="1">
      <alignment horizontal="center"/>
    </xf>
    <xf numFmtId="0" fontId="28" fillId="3" borderId="2" xfId="3" applyFont="1" applyFill="1" applyBorder="1" applyAlignment="1">
      <alignment horizontal="center"/>
    </xf>
    <xf numFmtId="3" fontId="28" fillId="3" borderId="2" xfId="3" applyNumberFormat="1" applyFont="1" applyFill="1" applyBorder="1" applyAlignment="1">
      <alignment horizontal="right" wrapText="1"/>
    </xf>
    <xf numFmtId="3" fontId="28" fillId="3" borderId="3" xfId="3" applyNumberFormat="1" applyFont="1" applyFill="1" applyBorder="1" applyAlignment="1">
      <alignment horizontal="right" wrapText="1"/>
    </xf>
    <xf numFmtId="0" fontId="24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49" fontId="28" fillId="0" borderId="4" xfId="3" applyNumberFormat="1" applyFont="1" applyFill="1" applyBorder="1" applyAlignment="1">
      <alignment horizontal="left"/>
    </xf>
    <xf numFmtId="0" fontId="28" fillId="0" borderId="5" xfId="3" applyFont="1" applyFill="1" applyBorder="1" applyAlignment="1">
      <alignment wrapText="1"/>
    </xf>
    <xf numFmtId="3" fontId="28" fillId="0" borderId="6" xfId="3" applyNumberFormat="1" applyFont="1" applyFill="1" applyBorder="1" applyAlignment="1">
      <alignment wrapText="1"/>
    </xf>
    <xf numFmtId="3" fontId="28" fillId="0" borderId="17" xfId="3" applyNumberFormat="1" applyFont="1" applyFill="1" applyBorder="1" applyAlignment="1">
      <alignment horizontal="right" wrapText="1"/>
    </xf>
    <xf numFmtId="0" fontId="28" fillId="0" borderId="8" xfId="3" applyFont="1" applyFill="1" applyBorder="1" applyAlignment="1">
      <alignment horizontal="center"/>
    </xf>
    <xf numFmtId="3" fontId="28" fillId="0" borderId="10" xfId="3" applyNumberFormat="1" applyFont="1" applyFill="1" applyBorder="1" applyAlignment="1">
      <alignment wrapText="1"/>
    </xf>
    <xf numFmtId="0" fontId="24" fillId="0" borderId="0" xfId="3" applyFont="1" applyBorder="1" applyAlignment="1">
      <alignment vertical="center"/>
    </xf>
    <xf numFmtId="3" fontId="24" fillId="0" borderId="0" xfId="3" applyNumberFormat="1" applyFont="1" applyBorder="1" applyAlignment="1">
      <alignment vertical="center" wrapText="1"/>
    </xf>
    <xf numFmtId="0" fontId="24" fillId="4" borderId="1" xfId="3" applyFont="1" applyFill="1" applyBorder="1" applyAlignment="1">
      <alignment horizontal="center" vertical="center"/>
    </xf>
    <xf numFmtId="0" fontId="28" fillId="4" borderId="2" xfId="3" applyFont="1" applyFill="1" applyBorder="1" applyAlignment="1"/>
    <xf numFmtId="3" fontId="25" fillId="4" borderId="2" xfId="3" applyNumberFormat="1" applyFont="1" applyFill="1" applyBorder="1" applyAlignment="1">
      <alignment horizontal="right"/>
    </xf>
    <xf numFmtId="0" fontId="9" fillId="0" borderId="0" xfId="0" applyFont="1" applyFill="1" applyAlignment="1">
      <alignment vertic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0" fontId="10" fillId="0" borderId="5" xfId="0" applyFont="1" applyFill="1" applyBorder="1" applyAlignment="1"/>
    <xf numFmtId="3" fontId="10" fillId="0" borderId="5" xfId="0" applyNumberFormat="1" applyFont="1" applyFill="1" applyBorder="1"/>
    <xf numFmtId="3" fontId="10" fillId="0" borderId="47" xfId="0" applyNumberFormat="1" applyFont="1" applyFill="1" applyBorder="1"/>
    <xf numFmtId="3" fontId="10" fillId="0" borderId="13" xfId="0" applyNumberFormat="1" applyFont="1" applyFill="1" applyBorder="1"/>
    <xf numFmtId="49" fontId="10" fillId="0" borderId="8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10" fillId="0" borderId="6" xfId="0" applyFont="1" applyFill="1" applyBorder="1" applyAlignment="1"/>
    <xf numFmtId="3" fontId="10" fillId="0" borderId="6" xfId="0" applyNumberFormat="1" applyFont="1" applyFill="1" applyBorder="1"/>
    <xf numFmtId="3" fontId="10" fillId="0" borderId="17" xfId="0" applyNumberFormat="1" applyFont="1" applyFill="1" applyBorder="1"/>
    <xf numFmtId="0" fontId="10" fillId="0" borderId="6" xfId="0" applyFont="1" applyFill="1" applyBorder="1" applyAlignment="1">
      <alignment horizontal="center"/>
    </xf>
    <xf numFmtId="0" fontId="10" fillId="0" borderId="6" xfId="0" applyFont="1" applyFill="1" applyBorder="1" applyAlignment="1">
      <alignment wrapText="1"/>
    </xf>
    <xf numFmtId="49" fontId="14" fillId="0" borderId="8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0" fontId="14" fillId="0" borderId="6" xfId="0" applyFont="1" applyFill="1" applyBorder="1" applyAlignment="1">
      <alignment wrapText="1"/>
    </xf>
    <xf numFmtId="3" fontId="14" fillId="0" borderId="6" xfId="0" applyNumberFormat="1" applyFont="1" applyFill="1" applyBorder="1"/>
    <xf numFmtId="3" fontId="14" fillId="0" borderId="17" xfId="0" applyNumberFormat="1" applyFont="1" applyFill="1" applyBorder="1"/>
    <xf numFmtId="0" fontId="10" fillId="0" borderId="8" xfId="0" applyFont="1" applyFill="1" applyBorder="1" applyAlignment="1">
      <alignment horizontal="center"/>
    </xf>
    <xf numFmtId="0" fontId="10" fillId="0" borderId="0" xfId="0" applyFont="1" applyFill="1"/>
    <xf numFmtId="43" fontId="10" fillId="0" borderId="6" xfId="1" applyFont="1" applyFill="1" applyBorder="1"/>
    <xf numFmtId="0" fontId="14" fillId="0" borderId="6" xfId="0" applyFont="1" applyFill="1" applyBorder="1" applyAlignment="1"/>
    <xf numFmtId="1" fontId="14" fillId="0" borderId="8" xfId="0" applyNumberFormat="1" applyFont="1" applyFill="1" applyBorder="1" applyAlignment="1">
      <alignment horizontal="center"/>
    </xf>
    <xf numFmtId="1" fontId="10" fillId="0" borderId="6" xfId="0" applyNumberFormat="1" applyFont="1" applyFill="1" applyBorder="1" applyAlignment="1">
      <alignment horizontal="center"/>
    </xf>
    <xf numFmtId="1" fontId="10" fillId="0" borderId="6" xfId="0" applyNumberFormat="1" applyFont="1" applyFill="1" applyBorder="1" applyAlignment="1"/>
    <xf numFmtId="1" fontId="14" fillId="0" borderId="18" xfId="0" applyNumberFormat="1" applyFont="1" applyFill="1" applyBorder="1" applyAlignment="1">
      <alignment horizontal="center"/>
    </xf>
    <xf numFmtId="1" fontId="14" fillId="0" borderId="19" xfId="0" applyNumberFormat="1" applyFont="1" applyFill="1" applyBorder="1" applyAlignment="1">
      <alignment horizontal="center"/>
    </xf>
    <xf numFmtId="1" fontId="14" fillId="0" borderId="19" xfId="0" applyNumberFormat="1" applyFont="1" applyFill="1" applyBorder="1" applyAlignment="1"/>
    <xf numFmtId="3" fontId="14" fillId="0" borderId="19" xfId="0" applyNumberFormat="1" applyFont="1" applyFill="1" applyBorder="1"/>
    <xf numFmtId="43" fontId="14" fillId="0" borderId="19" xfId="1" applyFont="1" applyFill="1" applyBorder="1"/>
    <xf numFmtId="43" fontId="14" fillId="0" borderId="20" xfId="1" applyFont="1" applyFill="1" applyBorder="1"/>
    <xf numFmtId="3" fontId="14" fillId="0" borderId="2" xfId="0" applyNumberFormat="1" applyFont="1" applyFill="1" applyBorder="1" applyAlignment="1"/>
    <xf numFmtId="3" fontId="14" fillId="0" borderId="3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22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3" fontId="22" fillId="0" borderId="0" xfId="0" applyNumberFormat="1" applyFont="1" applyFill="1"/>
    <xf numFmtId="0" fontId="31" fillId="0" borderId="0" xfId="0" applyFont="1" applyFill="1"/>
    <xf numFmtId="43" fontId="31" fillId="0" borderId="0" xfId="1" applyFont="1" applyFill="1"/>
    <xf numFmtId="0" fontId="28" fillId="0" borderId="0" xfId="0" applyFont="1" applyFill="1" applyAlignment="1">
      <alignment horizontal="right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/>
    <xf numFmtId="166" fontId="31" fillId="0" borderId="0" xfId="1" applyNumberFormat="1" applyFont="1" applyFill="1"/>
    <xf numFmtId="0" fontId="31" fillId="0" borderId="0" xfId="0" applyFont="1" applyFill="1" applyAlignment="1">
      <alignment horizontal="right"/>
    </xf>
    <xf numFmtId="0" fontId="25" fillId="0" borderId="0" xfId="0" applyFont="1" applyFill="1" applyBorder="1" applyAlignment="1"/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vertical="center"/>
    </xf>
    <xf numFmtId="166" fontId="31" fillId="0" borderId="0" xfId="1" applyNumberFormat="1" applyFont="1" applyFill="1" applyAlignment="1">
      <alignment vertical="center"/>
    </xf>
    <xf numFmtId="0" fontId="33" fillId="0" borderId="0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1" fillId="0" borderId="50" xfId="0" applyFont="1" applyFill="1" applyBorder="1" applyAlignment="1">
      <alignment horizontal="right"/>
    </xf>
    <xf numFmtId="0" fontId="31" fillId="0" borderId="0" xfId="0" applyFont="1" applyFill="1" applyBorder="1" applyAlignment="1">
      <alignment horizontal="right"/>
    </xf>
    <xf numFmtId="0" fontId="35" fillId="0" borderId="0" xfId="0" applyFont="1" applyFill="1" applyBorder="1" applyAlignment="1"/>
    <xf numFmtId="0" fontId="27" fillId="0" borderId="0" xfId="0" applyFont="1" applyFill="1"/>
    <xf numFmtId="166" fontId="27" fillId="0" borderId="0" xfId="1" applyNumberFormat="1" applyFont="1" applyFill="1"/>
    <xf numFmtId="0" fontId="27" fillId="0" borderId="0" xfId="0" applyFont="1" applyFill="1" applyAlignment="1">
      <alignment horizontal="center"/>
    </xf>
    <xf numFmtId="166" fontId="27" fillId="0" borderId="0" xfId="1" applyNumberFormat="1" applyFont="1" applyFill="1" applyAlignment="1">
      <alignment horizontal="center"/>
    </xf>
    <xf numFmtId="0" fontId="27" fillId="0" borderId="70" xfId="0" applyFont="1" applyFill="1" applyBorder="1" applyAlignment="1">
      <alignment horizontal="center" vertical="center" wrapText="1"/>
    </xf>
    <xf numFmtId="0" fontId="27" fillId="0" borderId="72" xfId="0" applyFont="1" applyFill="1" applyBorder="1" applyAlignment="1">
      <alignment horizontal="center" vertical="center" wrapText="1"/>
    </xf>
    <xf numFmtId="0" fontId="28" fillId="0" borderId="73" xfId="0" applyFont="1" applyFill="1" applyBorder="1" applyAlignment="1">
      <alignment horizontal="center"/>
    </xf>
    <xf numFmtId="0" fontId="28" fillId="0" borderId="33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0" fontId="28" fillId="0" borderId="31" xfId="4" applyFont="1" applyFill="1" applyBorder="1"/>
    <xf numFmtId="3" fontId="28" fillId="0" borderId="61" xfId="0" applyNumberFormat="1" applyFont="1" applyFill="1" applyBorder="1"/>
    <xf numFmtId="3" fontId="28" fillId="0" borderId="0" xfId="0" applyNumberFormat="1" applyFont="1" applyFill="1" applyBorder="1"/>
    <xf numFmtId="3" fontId="28" fillId="0" borderId="74" xfId="0" applyNumberFormat="1" applyFont="1" applyFill="1" applyBorder="1"/>
    <xf numFmtId="3" fontId="28" fillId="0" borderId="75" xfId="0" applyNumberFormat="1" applyFont="1" applyFill="1" applyBorder="1"/>
    <xf numFmtId="3" fontId="28" fillId="0" borderId="33" xfId="0" applyNumberFormat="1" applyFont="1" applyFill="1" applyBorder="1"/>
    <xf numFmtId="3" fontId="14" fillId="0" borderId="19" xfId="1" applyNumberFormat="1" applyFont="1" applyFill="1" applyBorder="1"/>
    <xf numFmtId="3" fontId="28" fillId="0" borderId="6" xfId="0" applyNumberFormat="1" applyFont="1" applyFill="1" applyBorder="1"/>
    <xf numFmtId="43" fontId="28" fillId="0" borderId="61" xfId="1" applyFont="1" applyFill="1" applyBorder="1"/>
    <xf numFmtId="169" fontId="37" fillId="0" borderId="6" xfId="1" applyNumberFormat="1" applyFont="1" applyFill="1" applyBorder="1" applyProtection="1">
      <protection locked="0"/>
    </xf>
    <xf numFmtId="170" fontId="37" fillId="0" borderId="6" xfId="1" applyNumberFormat="1" applyFont="1" applyFill="1" applyBorder="1" applyProtection="1">
      <protection locked="0"/>
    </xf>
    <xf numFmtId="3" fontId="28" fillId="0" borderId="19" xfId="0" applyNumberFormat="1" applyFont="1" applyFill="1" applyBorder="1"/>
    <xf numFmtId="171" fontId="28" fillId="0" borderId="6" xfId="0" applyNumberFormat="1" applyFont="1" applyFill="1" applyBorder="1"/>
    <xf numFmtId="171" fontId="28" fillId="0" borderId="31" xfId="0" applyNumberFormat="1" applyFont="1" applyFill="1" applyBorder="1"/>
    <xf numFmtId="171" fontId="28" fillId="0" borderId="76" xfId="0" applyNumberFormat="1" applyFont="1" applyFill="1" applyBorder="1"/>
    <xf numFmtId="0" fontId="28" fillId="0" borderId="0" xfId="0" applyFont="1" applyFill="1"/>
    <xf numFmtId="166" fontId="28" fillId="0" borderId="0" xfId="1" applyNumberFormat="1" applyFont="1" applyFill="1"/>
    <xf numFmtId="1" fontId="24" fillId="0" borderId="73" xfId="0" applyNumberFormat="1" applyFont="1" applyFill="1" applyBorder="1" applyAlignment="1">
      <alignment horizontal="center"/>
    </xf>
    <xf numFmtId="0" fontId="24" fillId="0" borderId="33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0" fontId="24" fillId="0" borderId="31" xfId="4" applyFont="1" applyFill="1" applyBorder="1"/>
    <xf numFmtId="3" fontId="24" fillId="0" borderId="61" xfId="0" applyNumberFormat="1" applyFont="1" applyFill="1" applyBorder="1"/>
    <xf numFmtId="3" fontId="24" fillId="0" borderId="63" xfId="0" applyNumberFormat="1" applyFont="1" applyFill="1" applyBorder="1"/>
    <xf numFmtId="3" fontId="24" fillId="0" borderId="6" xfId="0" applyNumberFormat="1" applyFont="1" applyFill="1" applyBorder="1"/>
    <xf numFmtId="3" fontId="24" fillId="0" borderId="33" xfId="0" applyNumberFormat="1" applyFont="1" applyFill="1" applyBorder="1"/>
    <xf numFmtId="171" fontId="24" fillId="0" borderId="6" xfId="0" applyNumberFormat="1" applyFont="1" applyFill="1" applyBorder="1"/>
    <xf numFmtId="171" fontId="24" fillId="0" borderId="31" xfId="0" applyNumberFormat="1" applyFont="1" applyFill="1" applyBorder="1"/>
    <xf numFmtId="171" fontId="24" fillId="0" borderId="76" xfId="0" applyNumberFormat="1" applyFont="1" applyFill="1" applyBorder="1"/>
    <xf numFmtId="0" fontId="24" fillId="0" borderId="0" xfId="0" applyFont="1" applyFill="1"/>
    <xf numFmtId="166" fontId="24" fillId="0" borderId="0" xfId="1" applyNumberFormat="1" applyFont="1" applyFill="1"/>
    <xf numFmtId="3" fontId="24" fillId="0" borderId="33" xfId="0" applyNumberFormat="1" applyFont="1" applyFill="1" applyBorder="1" applyAlignment="1">
      <alignment horizontal="right"/>
    </xf>
    <xf numFmtId="3" fontId="24" fillId="0" borderId="6" xfId="0" applyNumberFormat="1" applyFont="1" applyFill="1" applyBorder="1" applyAlignment="1">
      <alignment horizontal="right"/>
    </xf>
    <xf numFmtId="43" fontId="24" fillId="0" borderId="61" xfId="1" applyFont="1" applyFill="1" applyBorder="1"/>
    <xf numFmtId="3" fontId="28" fillId="0" borderId="63" xfId="0" applyNumberFormat="1" applyFont="1" applyFill="1" applyBorder="1"/>
    <xf numFmtId="43" fontId="28" fillId="0" borderId="6" xfId="1" applyFont="1" applyFill="1" applyBorder="1"/>
    <xf numFmtId="0" fontId="24" fillId="0" borderId="73" xfId="0" applyFont="1" applyFill="1" applyBorder="1" applyAlignment="1">
      <alignment horizontal="center"/>
    </xf>
    <xf numFmtId="0" fontId="28" fillId="0" borderId="32" xfId="0" applyFont="1" applyFill="1" applyBorder="1" applyAlignment="1">
      <alignment wrapText="1"/>
    </xf>
    <xf numFmtId="0" fontId="28" fillId="0" borderId="0" xfId="0" applyFont="1" applyFill="1" applyAlignment="1">
      <alignment horizontal="center"/>
    </xf>
    <xf numFmtId="166" fontId="28" fillId="0" borderId="0" xfId="1" applyNumberFormat="1" applyFont="1" applyFill="1" applyAlignment="1">
      <alignment horizontal="center"/>
    </xf>
    <xf numFmtId="0" fontId="24" fillId="0" borderId="6" xfId="4" applyFont="1" applyFill="1" applyBorder="1" applyAlignment="1"/>
    <xf numFmtId="3" fontId="24" fillId="0" borderId="61" xfId="0" applyNumberFormat="1" applyFont="1" applyFill="1" applyBorder="1" applyAlignment="1">
      <alignment wrapText="1"/>
    </xf>
    <xf numFmtId="43" fontId="24" fillId="0" borderId="6" xfId="1" applyFont="1" applyFill="1" applyBorder="1"/>
    <xf numFmtId="3" fontId="24" fillId="0" borderId="64" xfId="0" applyNumberFormat="1" applyFont="1" applyFill="1" applyBorder="1"/>
    <xf numFmtId="0" fontId="24" fillId="0" borderId="6" xfId="4" applyFont="1" applyFill="1" applyBorder="1" applyAlignment="1">
      <alignment wrapText="1"/>
    </xf>
    <xf numFmtId="3" fontId="24" fillId="0" borderId="77" xfId="0" applyNumberFormat="1" applyFont="1" applyFill="1" applyBorder="1"/>
    <xf numFmtId="3" fontId="24" fillId="0" borderId="77" xfId="0" applyNumberFormat="1" applyFont="1" applyFill="1" applyBorder="1" applyAlignment="1">
      <alignment wrapText="1"/>
    </xf>
    <xf numFmtId="43" fontId="14" fillId="0" borderId="6" xfId="1" applyFont="1" applyFill="1" applyBorder="1"/>
    <xf numFmtId="171" fontId="28" fillId="0" borderId="19" xfId="0" applyNumberFormat="1" applyFont="1" applyFill="1" applyBorder="1"/>
    <xf numFmtId="3" fontId="28" fillId="0" borderId="78" xfId="0" applyNumberFormat="1" applyFont="1" applyFill="1" applyBorder="1"/>
    <xf numFmtId="0" fontId="28" fillId="0" borderId="31" xfId="4" applyFont="1" applyFill="1" applyBorder="1" applyAlignment="1">
      <alignment wrapText="1"/>
    </xf>
    <xf numFmtId="43" fontId="14" fillId="0" borderId="30" xfId="1" applyFont="1" applyFill="1" applyBorder="1"/>
    <xf numFmtId="43" fontId="28" fillId="0" borderId="78" xfId="1" applyFont="1" applyFill="1" applyBorder="1"/>
    <xf numFmtId="43" fontId="28" fillId="0" borderId="77" xfId="1" applyFont="1" applyFill="1" applyBorder="1"/>
    <xf numFmtId="3" fontId="28" fillId="0" borderId="77" xfId="0" applyNumberFormat="1" applyFont="1" applyFill="1" applyBorder="1"/>
    <xf numFmtId="171" fontId="28" fillId="0" borderId="10" xfId="0" applyNumberFormat="1" applyFont="1" applyFill="1" applyBorder="1"/>
    <xf numFmtId="171" fontId="28" fillId="0" borderId="44" xfId="0" applyNumberFormat="1" applyFont="1" applyFill="1" applyBorder="1"/>
    <xf numFmtId="171" fontId="28" fillId="0" borderId="39" xfId="0" applyNumberFormat="1" applyFont="1" applyFill="1" applyBorder="1"/>
    <xf numFmtId="0" fontId="28" fillId="0" borderId="79" xfId="0" applyFont="1" applyFill="1" applyBorder="1" applyAlignment="1">
      <alignment horizontal="center"/>
    </xf>
    <xf numFmtId="0" fontId="28" fillId="0" borderId="80" xfId="0" applyFont="1" applyFill="1" applyBorder="1" applyAlignment="1">
      <alignment horizontal="center"/>
    </xf>
    <xf numFmtId="0" fontId="28" fillId="0" borderId="81" xfId="0" applyFont="1" applyFill="1" applyBorder="1" applyAlignment="1">
      <alignment horizontal="center"/>
    </xf>
    <xf numFmtId="0" fontId="28" fillId="0" borderId="80" xfId="0" applyFont="1" applyFill="1" applyBorder="1"/>
    <xf numFmtId="3" fontId="28" fillId="0" borderId="81" xfId="0" applyNumberFormat="1" applyFont="1" applyFill="1" applyBorder="1"/>
    <xf numFmtId="43" fontId="14" fillId="0" borderId="2" xfId="1" applyFont="1" applyFill="1" applyBorder="1"/>
    <xf numFmtId="43" fontId="28" fillId="0" borderId="81" xfId="1" applyFont="1" applyFill="1" applyBorder="1"/>
    <xf numFmtId="3" fontId="28" fillId="0" borderId="2" xfId="0" applyNumberFormat="1" applyFont="1" applyFill="1" applyBorder="1"/>
    <xf numFmtId="3" fontId="28" fillId="0" borderId="82" xfId="0" applyNumberFormat="1" applyFont="1" applyFill="1" applyBorder="1"/>
    <xf numFmtId="171" fontId="28" fillId="0" borderId="2" xfId="0" applyNumberFormat="1" applyFont="1" applyFill="1" applyBorder="1"/>
    <xf numFmtId="171" fontId="28" fillId="0" borderId="83" xfId="0" applyNumberFormat="1" applyFont="1" applyFill="1" applyBorder="1"/>
    <xf numFmtId="0" fontId="38" fillId="0" borderId="37" xfId="0" applyFont="1" applyFill="1" applyBorder="1" applyAlignment="1">
      <alignment horizontal="center"/>
    </xf>
    <xf numFmtId="0" fontId="20" fillId="0" borderId="0" xfId="0" applyFont="1" applyFill="1" applyAlignment="1">
      <alignment wrapText="1"/>
    </xf>
    <xf numFmtId="3" fontId="39" fillId="0" borderId="10" xfId="0" applyNumberFormat="1" applyFont="1" applyFill="1" applyBorder="1" applyAlignment="1">
      <alignment horizontal="center" vertical="center" wrapText="1"/>
    </xf>
    <xf numFmtId="3" fontId="39" fillId="0" borderId="16" xfId="0" applyNumberFormat="1" applyFont="1" applyFill="1" applyBorder="1" applyAlignment="1">
      <alignment horizontal="center" vertical="center" wrapText="1"/>
    </xf>
    <xf numFmtId="49" fontId="40" fillId="0" borderId="4" xfId="0" applyNumberFormat="1" applyFont="1" applyFill="1" applyBorder="1" applyAlignment="1">
      <alignment horizontal="center"/>
    </xf>
    <xf numFmtId="0" fontId="41" fillId="0" borderId="5" xfId="0" applyFont="1" applyFill="1" applyBorder="1" applyAlignment="1">
      <alignment horizontal="left"/>
    </xf>
    <xf numFmtId="3" fontId="3" fillId="0" borderId="5" xfId="5" applyNumberFormat="1" applyFont="1" applyFill="1" applyBorder="1" applyAlignment="1" applyProtection="1">
      <alignment shrinkToFit="1"/>
    </xf>
    <xf numFmtId="3" fontId="43" fillId="0" borderId="5" xfId="0" applyNumberFormat="1" applyFont="1" applyFill="1" applyBorder="1"/>
    <xf numFmtId="3" fontId="3" fillId="0" borderId="12" xfId="5" applyNumberFormat="1" applyFont="1" applyFill="1" applyBorder="1" applyAlignment="1" applyProtection="1">
      <alignment shrinkToFit="1"/>
    </xf>
    <xf numFmtId="3" fontId="3" fillId="0" borderId="13" xfId="5" applyNumberFormat="1" applyFont="1" applyFill="1" applyBorder="1" applyAlignment="1" applyProtection="1">
      <alignment shrinkToFit="1"/>
    </xf>
    <xf numFmtId="49" fontId="40" fillId="0" borderId="8" xfId="0" applyNumberFormat="1" applyFont="1" applyFill="1" applyBorder="1" applyAlignment="1">
      <alignment horizontal="center"/>
    </xf>
    <xf numFmtId="0" fontId="41" fillId="0" borderId="6" xfId="0" applyFont="1" applyFill="1" applyBorder="1" applyAlignment="1">
      <alignment horizontal="left"/>
    </xf>
    <xf numFmtId="3" fontId="3" fillId="0" borderId="6" xfId="5" applyNumberFormat="1" applyFont="1" applyFill="1" applyBorder="1" applyAlignment="1" applyProtection="1">
      <alignment shrinkToFit="1"/>
    </xf>
    <xf numFmtId="3" fontId="3" fillId="0" borderId="31" xfId="5" applyNumberFormat="1" applyFont="1" applyFill="1" applyBorder="1" applyAlignment="1" applyProtection="1">
      <alignment shrinkToFit="1"/>
    </xf>
    <xf numFmtId="3" fontId="3" fillId="0" borderId="49" xfId="5" applyNumberFormat="1" applyFont="1" applyFill="1" applyBorder="1" applyAlignment="1" applyProtection="1">
      <alignment shrinkToFit="1"/>
    </xf>
    <xf numFmtId="3" fontId="3" fillId="0" borderId="48" xfId="5" applyNumberFormat="1" applyFont="1" applyFill="1" applyBorder="1" applyAlignment="1" applyProtection="1">
      <alignment shrinkToFit="1"/>
    </xf>
    <xf numFmtId="173" fontId="4" fillId="0" borderId="0" xfId="0" applyNumberFormat="1" applyFont="1" applyFill="1"/>
    <xf numFmtId="0" fontId="29" fillId="0" borderId="6" xfId="0" applyFont="1" applyFill="1" applyBorder="1" applyAlignment="1">
      <alignment horizontal="left" wrapText="1"/>
    </xf>
    <xf numFmtId="49" fontId="41" fillId="0" borderId="8" xfId="0" applyNumberFormat="1" applyFont="1" applyFill="1" applyBorder="1" applyAlignment="1">
      <alignment horizontal="center"/>
    </xf>
    <xf numFmtId="0" fontId="29" fillId="0" borderId="19" xfId="0" applyFont="1" applyFill="1" applyBorder="1" applyAlignment="1">
      <alignment horizontal="left" wrapText="1"/>
    </xf>
    <xf numFmtId="3" fontId="44" fillId="0" borderId="8" xfId="0" applyNumberFormat="1" applyFont="1" applyFill="1" applyBorder="1" applyAlignment="1">
      <alignment horizontal="center"/>
    </xf>
    <xf numFmtId="3" fontId="44" fillId="0" borderId="6" xfId="0" applyNumberFormat="1" applyFont="1" applyFill="1" applyBorder="1" applyAlignment="1">
      <alignment horizontal="left"/>
    </xf>
    <xf numFmtId="3" fontId="45" fillId="0" borderId="6" xfId="5" applyNumberFormat="1" applyFont="1" applyFill="1" applyBorder="1" applyAlignment="1" applyProtection="1">
      <alignment shrinkToFit="1"/>
    </xf>
    <xf numFmtId="3" fontId="8" fillId="0" borderId="0" xfId="0" applyNumberFormat="1" applyFont="1" applyFill="1"/>
    <xf numFmtId="0" fontId="44" fillId="0" borderId="8" xfId="0" applyFont="1" applyFill="1" applyBorder="1" applyAlignment="1">
      <alignment horizontal="center"/>
    </xf>
    <xf numFmtId="0" fontId="44" fillId="0" borderId="6" xfId="0" applyFont="1" applyFill="1" applyBorder="1" applyAlignment="1">
      <alignment horizontal="center"/>
    </xf>
    <xf numFmtId="173" fontId="3" fillId="0" borderId="6" xfId="5" applyNumberFormat="1" applyFont="1" applyFill="1" applyBorder="1" applyAlignment="1" applyProtection="1">
      <alignment shrinkToFit="1"/>
    </xf>
    <xf numFmtId="173" fontId="3" fillId="0" borderId="31" xfId="5" applyNumberFormat="1" applyFont="1" applyFill="1" applyBorder="1" applyAlignment="1" applyProtection="1">
      <alignment shrinkToFit="1"/>
    </xf>
    <xf numFmtId="173" fontId="3" fillId="0" borderId="49" xfId="5" applyNumberFormat="1" applyFont="1" applyFill="1" applyBorder="1" applyAlignment="1" applyProtection="1">
      <alignment shrinkToFit="1"/>
    </xf>
    <xf numFmtId="0" fontId="29" fillId="0" borderId="6" xfId="0" applyFont="1" applyFill="1" applyBorder="1" applyAlignment="1">
      <alignment horizontal="left"/>
    </xf>
    <xf numFmtId="0" fontId="41" fillId="0" borderId="6" xfId="0" applyFont="1" applyFill="1" applyBorder="1" applyAlignment="1">
      <alignment horizontal="left" wrapText="1"/>
    </xf>
    <xf numFmtId="0" fontId="44" fillId="0" borderId="18" xfId="0" applyFont="1" applyFill="1" applyBorder="1" applyAlignment="1">
      <alignment horizontal="center"/>
    </xf>
    <xf numFmtId="0" fontId="44" fillId="0" borderId="19" xfId="0" applyFont="1" applyFill="1" applyBorder="1" applyAlignment="1">
      <alignment horizontal="left"/>
    </xf>
    <xf numFmtId="3" fontId="45" fillId="0" borderId="19" xfId="5" applyNumberFormat="1" applyFont="1" applyFill="1" applyBorder="1" applyAlignment="1" applyProtection="1"/>
    <xf numFmtId="3" fontId="45" fillId="0" borderId="34" xfId="5" applyNumberFormat="1" applyFont="1" applyFill="1" applyBorder="1" applyAlignment="1" applyProtection="1">
      <alignment shrinkToFit="1"/>
    </xf>
    <xf numFmtId="3" fontId="45" fillId="0" borderId="84" xfId="5" applyNumberFormat="1" applyFont="1" applyFill="1" applyBorder="1" applyAlignment="1" applyProtection="1">
      <alignment shrinkToFit="1"/>
    </xf>
    <xf numFmtId="173" fontId="8" fillId="0" borderId="0" xfId="0" applyNumberFormat="1" applyFont="1" applyFill="1" applyBorder="1"/>
    <xf numFmtId="0" fontId="8" fillId="0" borderId="0" xfId="0" applyFont="1" applyFill="1" applyBorder="1"/>
    <xf numFmtId="3" fontId="47" fillId="0" borderId="2" xfId="5" applyNumberFormat="1" applyFont="1" applyFill="1" applyBorder="1" applyAlignment="1" applyProtection="1">
      <alignment shrinkToFit="1"/>
    </xf>
    <xf numFmtId="3" fontId="45" fillId="0" borderId="45" xfId="5" applyNumberFormat="1" applyFont="1" applyFill="1" applyBorder="1" applyAlignment="1" applyProtection="1">
      <alignment shrinkToFit="1"/>
    </xf>
    <xf numFmtId="3" fontId="45" fillId="0" borderId="3" xfId="5" applyNumberFormat="1" applyFont="1" applyFill="1" applyBorder="1" applyAlignment="1" applyProtection="1">
      <alignment shrinkToFit="1"/>
    </xf>
    <xf numFmtId="0" fontId="4" fillId="0" borderId="0" xfId="0" applyFont="1" applyFill="1" applyBorder="1" applyAlignment="1"/>
    <xf numFmtId="0" fontId="40" fillId="0" borderId="0" xfId="0" applyFont="1" applyFill="1" applyAlignment="1">
      <alignment horizontal="center"/>
    </xf>
    <xf numFmtId="173" fontId="40" fillId="0" borderId="0" xfId="0" applyNumberFormat="1" applyFont="1" applyFill="1"/>
    <xf numFmtId="0" fontId="40" fillId="0" borderId="0" xfId="0" applyFont="1" applyFill="1"/>
    <xf numFmtId="3" fontId="40" fillId="0" borderId="0" xfId="0" applyNumberFormat="1" applyFont="1" applyFill="1"/>
    <xf numFmtId="170" fontId="40" fillId="0" borderId="0" xfId="1" applyNumberFormat="1" applyFont="1" applyFill="1"/>
    <xf numFmtId="170" fontId="40" fillId="0" borderId="0" xfId="0" applyNumberFormat="1" applyFont="1" applyFill="1"/>
    <xf numFmtId="0" fontId="21" fillId="0" borderId="0" xfId="3" applyFont="1" applyFill="1" applyAlignment="1">
      <alignment horizontal="left"/>
    </xf>
    <xf numFmtId="0" fontId="48" fillId="0" borderId="0" xfId="3" applyFont="1" applyFill="1"/>
    <xf numFmtId="166" fontId="24" fillId="0" borderId="0" xfId="6" applyNumberFormat="1" applyFont="1" applyFill="1" applyAlignment="1">
      <alignment horizontal="right"/>
    </xf>
    <xf numFmtId="166" fontId="48" fillId="0" borderId="0" xfId="1" applyNumberFormat="1" applyFont="1" applyFill="1"/>
    <xf numFmtId="0" fontId="21" fillId="0" borderId="0" xfId="3" applyFont="1" applyFill="1" applyAlignment="1">
      <alignment horizontal="center"/>
    </xf>
    <xf numFmtId="166" fontId="48" fillId="0" borderId="0" xfId="6" applyNumberFormat="1" applyFont="1" applyFill="1"/>
    <xf numFmtId="0" fontId="25" fillId="0" borderId="1" xfId="3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/>
    </xf>
    <xf numFmtId="3" fontId="28" fillId="0" borderId="2" xfId="3" applyNumberFormat="1" applyFont="1" applyFill="1" applyBorder="1" applyAlignment="1">
      <alignment horizontal="center" vertical="center" wrapText="1"/>
    </xf>
    <xf numFmtId="3" fontId="28" fillId="0" borderId="3" xfId="3" applyNumberFormat="1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vertical="center" wrapText="1"/>
    </xf>
    <xf numFmtId="0" fontId="25" fillId="0" borderId="5" xfId="3" applyFont="1" applyFill="1" applyBorder="1" applyAlignment="1">
      <alignment horizontal="left" vertical="center" wrapText="1"/>
    </xf>
    <xf numFmtId="0" fontId="25" fillId="0" borderId="12" xfId="3" applyFont="1" applyFill="1" applyBorder="1" applyAlignment="1">
      <alignment horizontal="left" vertical="center" wrapText="1"/>
    </xf>
    <xf numFmtId="3" fontId="21" fillId="0" borderId="13" xfId="3" applyNumberFormat="1" applyFont="1" applyFill="1" applyBorder="1" applyAlignment="1">
      <alignment horizontal="right" wrapText="1"/>
    </xf>
    <xf numFmtId="0" fontId="21" fillId="0" borderId="8" xfId="3" applyFont="1" applyFill="1" applyBorder="1"/>
    <xf numFmtId="0" fontId="51" fillId="0" borderId="6" xfId="3" applyFont="1" applyFill="1" applyBorder="1" applyAlignment="1"/>
    <xf numFmtId="3" fontId="9" fillId="0" borderId="17" xfId="3" applyNumberFormat="1" applyFont="1" applyFill="1" applyBorder="1" applyAlignment="1">
      <alignment horizontal="right"/>
    </xf>
    <xf numFmtId="0" fontId="21" fillId="0" borderId="8" xfId="3" applyFont="1" applyFill="1" applyBorder="1" applyAlignment="1">
      <alignment horizontal="center"/>
    </xf>
    <xf numFmtId="0" fontId="12" fillId="0" borderId="6" xfId="3" applyFont="1" applyFill="1" applyBorder="1" applyAlignment="1"/>
    <xf numFmtId="3" fontId="12" fillId="0" borderId="6" xfId="3" applyNumberFormat="1" applyFont="1" applyFill="1" applyBorder="1" applyAlignment="1">
      <alignment horizontal="right"/>
    </xf>
    <xf numFmtId="3" fontId="12" fillId="0" borderId="17" xfId="3" applyNumberFormat="1" applyFont="1" applyFill="1" applyBorder="1" applyAlignment="1">
      <alignment horizontal="right"/>
    </xf>
    <xf numFmtId="3" fontId="48" fillId="0" borderId="0" xfId="3" applyNumberFormat="1" applyFont="1" applyFill="1"/>
    <xf numFmtId="0" fontId="21" fillId="0" borderId="8" xfId="3" applyFont="1" applyFill="1" applyBorder="1" applyAlignment="1">
      <alignment horizontal="center" wrapText="1"/>
    </xf>
    <xf numFmtId="0" fontId="21" fillId="0" borderId="8" xfId="3" applyFont="1" applyFill="1" applyBorder="1" applyAlignment="1">
      <alignment horizontal="center" vertical="center" wrapText="1"/>
    </xf>
    <xf numFmtId="3" fontId="9" fillId="0" borderId="6" xfId="3" applyNumberFormat="1" applyFont="1" applyFill="1" applyBorder="1" applyAlignment="1">
      <alignment horizontal="right"/>
    </xf>
    <xf numFmtId="0" fontId="12" fillId="0" borderId="6" xfId="3" applyFont="1" applyFill="1" applyBorder="1" applyAlignment="1">
      <alignment horizontal="left"/>
    </xf>
    <xf numFmtId="43" fontId="14" fillId="0" borderId="17" xfId="1" applyFont="1" applyFill="1" applyBorder="1"/>
    <xf numFmtId="0" fontId="52" fillId="0" borderId="0" xfId="0" applyFont="1" applyFill="1"/>
    <xf numFmtId="0" fontId="21" fillId="0" borderId="6" xfId="3" applyFont="1" applyFill="1" applyBorder="1" applyAlignment="1"/>
    <xf numFmtId="0" fontId="48" fillId="0" borderId="6" xfId="3" applyFont="1" applyFill="1" applyBorder="1"/>
    <xf numFmtId="43" fontId="12" fillId="0" borderId="17" xfId="1" applyFont="1" applyFill="1" applyBorder="1" applyAlignment="1">
      <alignment horizontal="right"/>
    </xf>
    <xf numFmtId="0" fontId="21" fillId="0" borderId="6" xfId="3" applyFont="1" applyFill="1" applyBorder="1" applyAlignment="1">
      <alignment vertical="center"/>
    </xf>
    <xf numFmtId="0" fontId="9" fillId="0" borderId="6" xfId="3" applyFont="1" applyFill="1" applyBorder="1" applyAlignment="1">
      <alignment horizontal="left"/>
    </xf>
    <xf numFmtId="3" fontId="9" fillId="0" borderId="6" xfId="6" applyNumberFormat="1" applyFont="1" applyFill="1" applyBorder="1" applyAlignment="1">
      <alignment horizontal="right"/>
    </xf>
    <xf numFmtId="166" fontId="48" fillId="0" borderId="0" xfId="3" applyNumberFormat="1" applyFont="1" applyFill="1"/>
    <xf numFmtId="3" fontId="51" fillId="0" borderId="6" xfId="6" applyNumberFormat="1" applyFont="1" applyFill="1" applyBorder="1" applyAlignment="1">
      <alignment horizontal="right"/>
    </xf>
    <xf numFmtId="3" fontId="51" fillId="0" borderId="17" xfId="6" applyNumberFormat="1" applyFont="1" applyFill="1" applyBorder="1" applyAlignment="1">
      <alignment horizontal="right"/>
    </xf>
    <xf numFmtId="0" fontId="25" fillId="0" borderId="6" xfId="3" applyFont="1" applyFill="1" applyBorder="1" applyAlignment="1">
      <alignment horizontal="left" wrapText="1"/>
    </xf>
    <xf numFmtId="3" fontId="25" fillId="0" borderId="6" xfId="3" applyNumberFormat="1" applyFont="1" applyFill="1" applyBorder="1" applyAlignment="1">
      <alignment horizontal="right" wrapText="1"/>
    </xf>
    <xf numFmtId="3" fontId="25" fillId="0" borderId="17" xfId="3" applyNumberFormat="1" applyFont="1" applyFill="1" applyBorder="1" applyAlignment="1">
      <alignment horizontal="right" wrapText="1"/>
    </xf>
    <xf numFmtId="3" fontId="21" fillId="0" borderId="6" xfId="3" applyNumberFormat="1" applyFont="1" applyFill="1" applyBorder="1" applyAlignment="1">
      <alignment horizontal="right"/>
    </xf>
    <xf numFmtId="3" fontId="21" fillId="0" borderId="17" xfId="3" applyNumberFormat="1" applyFont="1" applyFill="1" applyBorder="1" applyAlignment="1">
      <alignment horizontal="right"/>
    </xf>
    <xf numFmtId="0" fontId="21" fillId="0" borderId="6" xfId="3" applyFont="1" applyFill="1" applyBorder="1" applyAlignment="1">
      <alignment horizontal="left" wrapText="1"/>
    </xf>
    <xf numFmtId="3" fontId="48" fillId="0" borderId="6" xfId="3" applyNumberFormat="1" applyFont="1" applyFill="1" applyBorder="1" applyAlignment="1">
      <alignment horizontal="right"/>
    </xf>
    <xf numFmtId="3" fontId="48" fillId="0" borderId="17" xfId="3" applyNumberFormat="1" applyFont="1" applyFill="1" applyBorder="1" applyAlignment="1">
      <alignment horizontal="right"/>
    </xf>
    <xf numFmtId="0" fontId="25" fillId="0" borderId="6" xfId="3" applyFont="1" applyFill="1" applyBorder="1" applyAlignment="1">
      <alignment horizontal="left"/>
    </xf>
    <xf numFmtId="0" fontId="21" fillId="0" borderId="6" xfId="3" applyFont="1" applyFill="1" applyBorder="1" applyAlignment="1">
      <alignment horizontal="left"/>
    </xf>
    <xf numFmtId="0" fontId="25" fillId="0" borderId="6" xfId="3" applyFont="1" applyFill="1" applyBorder="1" applyAlignment="1">
      <alignment horizontal="left" vertical="center"/>
    </xf>
    <xf numFmtId="3" fontId="25" fillId="0" borderId="6" xfId="3" applyNumberFormat="1" applyFont="1" applyFill="1" applyBorder="1" applyAlignment="1">
      <alignment horizontal="right"/>
    </xf>
    <xf numFmtId="0" fontId="48" fillId="0" borderId="6" xfId="3" applyFont="1" applyFill="1" applyBorder="1" applyAlignment="1">
      <alignment horizontal="left"/>
    </xf>
    <xf numFmtId="0" fontId="21" fillId="0" borderId="6" xfId="3" applyFont="1" applyFill="1" applyBorder="1" applyAlignment="1">
      <alignment horizontal="left" vertical="center" wrapText="1"/>
    </xf>
    <xf numFmtId="43" fontId="21" fillId="0" borderId="17" xfId="1" applyFont="1" applyFill="1" applyBorder="1" applyAlignment="1">
      <alignment horizontal="right"/>
    </xf>
    <xf numFmtId="43" fontId="9" fillId="0" borderId="17" xfId="1" applyFont="1" applyFill="1" applyBorder="1" applyAlignment="1">
      <alignment horizontal="right"/>
    </xf>
    <xf numFmtId="0" fontId="9" fillId="0" borderId="9" xfId="3" applyFont="1" applyFill="1" applyBorder="1" applyAlignment="1">
      <alignment horizontal="center"/>
    </xf>
    <xf numFmtId="0" fontId="9" fillId="0" borderId="10" xfId="3" applyFont="1" applyFill="1" applyBorder="1" applyAlignment="1">
      <alignment horizontal="center"/>
    </xf>
    <xf numFmtId="3" fontId="9" fillId="0" borderId="10" xfId="6" applyNumberFormat="1" applyFont="1" applyFill="1" applyBorder="1" applyAlignment="1">
      <alignment horizontal="right"/>
    </xf>
    <xf numFmtId="3" fontId="9" fillId="0" borderId="16" xfId="6" applyNumberFormat="1" applyFont="1" applyFill="1" applyBorder="1" applyAlignment="1">
      <alignment horizontal="right"/>
    </xf>
    <xf numFmtId="3" fontId="25" fillId="0" borderId="2" xfId="3" applyNumberFormat="1" applyFont="1" applyFill="1" applyBorder="1" applyAlignment="1">
      <alignment horizontal="right"/>
    </xf>
    <xf numFmtId="3" fontId="25" fillId="0" borderId="3" xfId="3" applyNumberFormat="1" applyFont="1" applyFill="1" applyBorder="1" applyAlignment="1">
      <alignment horizontal="right"/>
    </xf>
    <xf numFmtId="3" fontId="53" fillId="0" borderId="0" xfId="3" applyNumberFormat="1" applyFont="1" applyFill="1"/>
    <xf numFmtId="0" fontId="24" fillId="0" borderId="0" xfId="3" applyFont="1" applyFill="1"/>
    <xf numFmtId="3" fontId="24" fillId="0" borderId="0" xfId="3" applyNumberFormat="1" applyFont="1" applyFill="1"/>
    <xf numFmtId="0" fontId="24" fillId="0" borderId="0" xfId="3" applyFont="1" applyFill="1" applyAlignment="1">
      <alignment horizontal="right"/>
    </xf>
    <xf numFmtId="3" fontId="28" fillId="0" borderId="1" xfId="3" applyNumberFormat="1" applyFont="1" applyFill="1" applyBorder="1" applyAlignment="1">
      <alignment horizontal="center" vertical="center" wrapText="1"/>
    </xf>
    <xf numFmtId="0" fontId="28" fillId="0" borderId="2" xfId="3" applyFont="1" applyFill="1" applyBorder="1" applyAlignment="1">
      <alignment horizontal="center" vertical="center" wrapText="1"/>
    </xf>
    <xf numFmtId="3" fontId="28" fillId="0" borderId="2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26" fillId="0" borderId="0" xfId="0" applyFont="1" applyFill="1" applyBorder="1" applyAlignment="1">
      <alignment wrapText="1"/>
    </xf>
    <xf numFmtId="3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3" fontId="21" fillId="0" borderId="0" xfId="0" applyNumberFormat="1" applyFont="1" applyFill="1" applyBorder="1"/>
    <xf numFmtId="0" fontId="27" fillId="0" borderId="1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3" fontId="27" fillId="0" borderId="22" xfId="0" applyNumberFormat="1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13" fillId="0" borderId="85" xfId="0" applyFont="1" applyFill="1" applyBorder="1" applyAlignment="1">
      <alignment horizontal="center"/>
    </xf>
    <xf numFmtId="0" fontId="13" fillId="0" borderId="47" xfId="0" applyFont="1" applyFill="1" applyBorder="1" applyAlignment="1">
      <alignment horizontal="center"/>
    </xf>
    <xf numFmtId="3" fontId="28" fillId="0" borderId="6" xfId="0" applyNumberFormat="1" applyFont="1" applyFill="1" applyBorder="1" applyAlignment="1">
      <alignment horizontal="right"/>
    </xf>
    <xf numFmtId="0" fontId="25" fillId="0" borderId="0" xfId="0" applyFont="1" applyFill="1"/>
    <xf numFmtId="0" fontId="13" fillId="0" borderId="86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4" fillId="0" borderId="86" xfId="0" applyFont="1" applyFill="1" applyBorder="1" applyAlignment="1">
      <alignment horizontal="center"/>
    </xf>
    <xf numFmtId="3" fontId="24" fillId="0" borderId="6" xfId="0" applyNumberFormat="1" applyFont="1" applyFill="1" applyBorder="1" applyAlignment="1">
      <alignment horizontal="right" vertical="center"/>
    </xf>
    <xf numFmtId="166" fontId="21" fillId="0" borderId="0" xfId="1" applyNumberFormat="1" applyFont="1" applyFill="1"/>
    <xf numFmtId="0" fontId="21" fillId="0" borderId="0" xfId="0" applyFont="1" applyFill="1"/>
    <xf numFmtId="0" fontId="54" fillId="0" borderId="86" xfId="0" applyFont="1" applyFill="1" applyBorder="1" applyAlignment="1">
      <alignment horizontal="center"/>
    </xf>
    <xf numFmtId="0" fontId="55" fillId="0" borderId="6" xfId="0" applyFont="1" applyFill="1" applyBorder="1" applyAlignment="1"/>
    <xf numFmtId="16" fontId="10" fillId="0" borderId="86" xfId="0" applyNumberFormat="1" applyFont="1" applyFill="1" applyBorder="1" applyAlignment="1">
      <alignment horizontal="center"/>
    </xf>
    <xf numFmtId="0" fontId="56" fillId="0" borderId="6" xfId="0" applyFont="1" applyFill="1" applyBorder="1" applyAlignment="1"/>
    <xf numFmtId="0" fontId="24" fillId="0" borderId="6" xfId="0" applyFont="1" applyFill="1" applyBorder="1" applyAlignment="1" applyProtection="1">
      <alignment horizontal="left" wrapText="1"/>
      <protection locked="0"/>
    </xf>
    <xf numFmtId="0" fontId="10" fillId="0" borderId="86" xfId="0" applyFont="1" applyFill="1" applyBorder="1" applyAlignment="1">
      <alignment horizontal="center"/>
    </xf>
    <xf numFmtId="0" fontId="56" fillId="0" borderId="6" xfId="0" applyFont="1" applyFill="1" applyBorder="1" applyAlignment="1">
      <alignment wrapText="1"/>
    </xf>
    <xf numFmtId="0" fontId="57" fillId="0" borderId="6" xfId="0" applyFont="1" applyFill="1" applyBorder="1" applyAlignment="1">
      <alignment wrapText="1"/>
    </xf>
    <xf numFmtId="0" fontId="24" fillId="0" borderId="6" xfId="0" applyFont="1" applyFill="1" applyBorder="1" applyAlignment="1">
      <alignment wrapText="1"/>
    </xf>
    <xf numFmtId="3" fontId="57" fillId="0" borderId="6" xfId="0" applyNumberFormat="1" applyFont="1" applyFill="1" applyBorder="1" applyAlignment="1">
      <alignment horizontal="left" wrapText="1"/>
    </xf>
    <xf numFmtId="0" fontId="58" fillId="0" borderId="6" xfId="0" applyFont="1" applyFill="1" applyBorder="1" applyAlignment="1" applyProtection="1">
      <alignment horizontal="left" wrapText="1"/>
      <protection locked="0"/>
    </xf>
    <xf numFmtId="3" fontId="58" fillId="0" borderId="6" xfId="1" applyNumberFormat="1" applyFont="1" applyFill="1" applyBorder="1" applyAlignment="1" applyProtection="1">
      <protection locked="0"/>
    </xf>
    <xf numFmtId="0" fontId="14" fillId="0" borderId="10" xfId="0" applyFont="1" applyFill="1" applyBorder="1" applyAlignment="1">
      <alignment horizontal="center"/>
    </xf>
    <xf numFmtId="0" fontId="58" fillId="0" borderId="10" xfId="0" applyFont="1" applyFill="1" applyBorder="1" applyAlignment="1" applyProtection="1">
      <alignment horizontal="left" wrapText="1"/>
      <protection locked="0"/>
    </xf>
    <xf numFmtId="3" fontId="24" fillId="0" borderId="10" xfId="0" applyNumberFormat="1" applyFont="1" applyFill="1" applyBorder="1" applyAlignment="1">
      <alignment horizontal="right"/>
    </xf>
    <xf numFmtId="0" fontId="14" fillId="0" borderId="21" xfId="0" applyFont="1" applyFill="1" applyBorder="1" applyAlignment="1">
      <alignment horizontal="center"/>
    </xf>
    <xf numFmtId="0" fontId="13" fillId="0" borderId="23" xfId="0" applyFont="1" applyFill="1" applyBorder="1" applyAlignment="1"/>
    <xf numFmtId="3" fontId="28" fillId="0" borderId="2" xfId="0" applyNumberFormat="1" applyFont="1" applyFill="1" applyBorder="1" applyAlignment="1">
      <alignment horizontal="right"/>
    </xf>
    <xf numFmtId="3" fontId="28" fillId="0" borderId="3" xfId="0" applyNumberFormat="1" applyFont="1" applyFill="1" applyBorder="1" applyAlignment="1">
      <alignment horizontal="right"/>
    </xf>
    <xf numFmtId="3" fontId="21" fillId="0" borderId="0" xfId="0" applyNumberFormat="1" applyFont="1" applyFill="1"/>
    <xf numFmtId="0" fontId="14" fillId="0" borderId="85" xfId="0" applyFont="1" applyFill="1" applyBorder="1" applyAlignment="1">
      <alignment horizontal="center"/>
    </xf>
    <xf numFmtId="0" fontId="13" fillId="0" borderId="47" xfId="0" applyFont="1" applyFill="1" applyBorder="1" applyAlignment="1"/>
    <xf numFmtId="3" fontId="24" fillId="0" borderId="47" xfId="0" applyNumberFormat="1" applyFont="1" applyFill="1" applyBorder="1" applyAlignment="1">
      <alignment horizontal="right"/>
    </xf>
    <xf numFmtId="3" fontId="13" fillId="0" borderId="47" xfId="0" applyNumberFormat="1" applyFont="1" applyFill="1" applyBorder="1" applyAlignment="1"/>
    <xf numFmtId="0" fontId="13" fillId="0" borderId="6" xfId="0" applyFont="1" applyFill="1" applyBorder="1" applyAlignment="1"/>
    <xf numFmtId="0" fontId="54" fillId="0" borderId="87" xfId="0" applyFont="1" applyFill="1" applyBorder="1" applyAlignment="1">
      <alignment horizontal="center"/>
    </xf>
    <xf numFmtId="0" fontId="10" fillId="0" borderId="19" xfId="0" applyFont="1" applyFill="1" applyBorder="1" applyAlignment="1"/>
    <xf numFmtId="3" fontId="24" fillId="0" borderId="19" xfId="0" applyNumberFormat="1" applyFont="1" applyFill="1" applyBorder="1" applyAlignment="1">
      <alignment horizontal="right"/>
    </xf>
    <xf numFmtId="0" fontId="14" fillId="0" borderId="19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left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wrapText="1"/>
    </xf>
    <xf numFmtId="0" fontId="21" fillId="0" borderId="0" xfId="7" applyFont="1"/>
    <xf numFmtId="0" fontId="21" fillId="0" borderId="0" xfId="7" applyFont="1" applyAlignment="1">
      <alignment horizontal="right"/>
    </xf>
    <xf numFmtId="0" fontId="25" fillId="4" borderId="92" xfId="7" applyFont="1" applyFill="1" applyBorder="1" applyAlignment="1">
      <alignment vertical="center"/>
    </xf>
    <xf numFmtId="0" fontId="25" fillId="4" borderId="94" xfId="7" applyFont="1" applyFill="1" applyBorder="1" applyAlignment="1">
      <alignment vertical="center"/>
    </xf>
    <xf numFmtId="0" fontId="25" fillId="4" borderId="32" xfId="7" applyFont="1" applyFill="1" applyBorder="1" applyAlignment="1">
      <alignment vertical="center"/>
    </xf>
    <xf numFmtId="0" fontId="25" fillId="4" borderId="95" xfId="7" applyFont="1" applyFill="1" applyBorder="1" applyAlignment="1">
      <alignment vertical="center"/>
    </xf>
    <xf numFmtId="0" fontId="21" fillId="0" borderId="0" xfId="7" applyFont="1" applyAlignment="1">
      <alignment vertical="center"/>
    </xf>
    <xf numFmtId="0" fontId="21" fillId="0" borderId="92" xfId="7" applyFont="1" applyBorder="1" applyAlignment="1">
      <alignment vertical="center"/>
    </xf>
    <xf numFmtId="171" fontId="21" fillId="0" borderId="86" xfId="7" applyNumberFormat="1" applyFont="1" applyFill="1" applyBorder="1" applyAlignment="1">
      <alignment horizontal="right"/>
    </xf>
    <xf numFmtId="43" fontId="21" fillId="0" borderId="6" xfId="1" applyFont="1" applyFill="1" applyBorder="1" applyAlignment="1">
      <alignment horizontal="center" vertical="center"/>
    </xf>
    <xf numFmtId="171" fontId="21" fillId="0" borderId="93" xfId="7" applyNumberFormat="1" applyFont="1" applyFill="1" applyBorder="1" applyAlignment="1">
      <alignment horizontal="right"/>
    </xf>
    <xf numFmtId="171" fontId="21" fillId="0" borderId="86" xfId="7" quotePrefix="1" applyNumberFormat="1" applyFont="1" applyFill="1" applyBorder="1" applyAlignment="1">
      <alignment horizontal="right"/>
    </xf>
    <xf numFmtId="43" fontId="21" fillId="0" borderId="86" xfId="1" quotePrefix="1" applyFont="1" applyFill="1" applyBorder="1" applyAlignment="1">
      <alignment horizontal="right"/>
    </xf>
    <xf numFmtId="43" fontId="21" fillId="0" borderId="93" xfId="1" applyFont="1" applyFill="1" applyBorder="1" applyAlignment="1">
      <alignment horizontal="right"/>
    </xf>
    <xf numFmtId="171" fontId="21" fillId="0" borderId="6" xfId="7" applyNumberFormat="1" applyFont="1" applyFill="1" applyBorder="1" applyAlignment="1">
      <alignment horizontal="right"/>
    </xf>
    <xf numFmtId="174" fontId="21" fillId="0" borderId="6" xfId="1" applyNumberFormat="1" applyFont="1" applyFill="1" applyBorder="1" applyAlignment="1">
      <alignment horizontal="right"/>
    </xf>
    <xf numFmtId="43" fontId="21" fillId="0" borderId="6" xfId="1" applyFont="1" applyFill="1" applyBorder="1" applyAlignment="1">
      <alignment horizontal="right" vertical="center"/>
    </xf>
    <xf numFmtId="0" fontId="25" fillId="4" borderId="92" xfId="7" applyFont="1" applyFill="1" applyBorder="1" applyAlignment="1">
      <alignment horizontal="left" vertical="center"/>
    </xf>
    <xf numFmtId="171" fontId="25" fillId="4" borderId="86" xfId="7" quotePrefix="1" applyNumberFormat="1" applyFont="1" applyFill="1" applyBorder="1" applyAlignment="1">
      <alignment horizontal="right"/>
    </xf>
    <xf numFmtId="43" fontId="25" fillId="4" borderId="6" xfId="1" quotePrefix="1" applyFont="1" applyFill="1" applyBorder="1" applyAlignment="1">
      <alignment horizontal="center" vertical="center"/>
    </xf>
    <xf numFmtId="171" fontId="25" fillId="4" borderId="6" xfId="7" quotePrefix="1" applyNumberFormat="1" applyFont="1" applyFill="1" applyBorder="1" applyAlignment="1">
      <alignment horizontal="right"/>
    </xf>
    <xf numFmtId="171" fontId="25" fillId="4" borderId="93" xfId="7" quotePrefix="1" applyNumberFormat="1" applyFont="1" applyFill="1" applyBorder="1" applyAlignment="1">
      <alignment horizontal="right"/>
    </xf>
    <xf numFmtId="174" fontId="25" fillId="4" borderId="6" xfId="1" quotePrefix="1" applyNumberFormat="1" applyFont="1" applyFill="1" applyBorder="1" applyAlignment="1">
      <alignment horizontal="right"/>
    </xf>
    <xf numFmtId="43" fontId="25" fillId="4" borderId="6" xfId="1" quotePrefix="1" applyFont="1" applyFill="1" applyBorder="1" applyAlignment="1">
      <alignment horizontal="right"/>
    </xf>
    <xf numFmtId="0" fontId="21" fillId="0" borderId="92" xfId="7" applyFont="1" applyBorder="1" applyAlignment="1"/>
    <xf numFmtId="174" fontId="21" fillId="0" borderId="93" xfId="1" applyNumberFormat="1" applyFont="1" applyFill="1" applyBorder="1" applyAlignment="1">
      <alignment horizontal="right"/>
    </xf>
    <xf numFmtId="0" fontId="25" fillId="0" borderId="92" xfId="7" applyFont="1" applyFill="1" applyBorder="1" applyAlignment="1">
      <alignment vertical="center"/>
    </xf>
    <xf numFmtId="0" fontId="25" fillId="0" borderId="86" xfId="7" applyFont="1" applyFill="1" applyBorder="1" applyAlignment="1">
      <alignment vertical="center"/>
    </xf>
    <xf numFmtId="0" fontId="25" fillId="0" borderId="6" xfId="7" applyFont="1" applyFill="1" applyBorder="1" applyAlignment="1">
      <alignment vertical="center"/>
    </xf>
    <xf numFmtId="0" fontId="25" fillId="0" borderId="93" xfId="7" applyFont="1" applyFill="1" applyBorder="1" applyAlignment="1">
      <alignment vertical="center"/>
    </xf>
    <xf numFmtId="175" fontId="25" fillId="4" borderId="86" xfId="7" applyNumberFormat="1" applyFont="1" applyFill="1" applyBorder="1" applyAlignment="1">
      <alignment horizontal="right"/>
    </xf>
    <xf numFmtId="175" fontId="25" fillId="4" borderId="6" xfId="7" applyNumberFormat="1" applyFont="1" applyFill="1" applyBorder="1" applyAlignment="1">
      <alignment horizontal="right"/>
    </xf>
    <xf numFmtId="175" fontId="25" fillId="4" borderId="93" xfId="7" applyNumberFormat="1" applyFont="1" applyFill="1" applyBorder="1" applyAlignment="1">
      <alignment horizontal="right"/>
    </xf>
    <xf numFmtId="0" fontId="21" fillId="0" borderId="92" xfId="7" applyFont="1" applyFill="1" applyBorder="1" applyAlignment="1">
      <alignment vertical="center"/>
    </xf>
    <xf numFmtId="175" fontId="21" fillId="0" borderId="86" xfId="7" applyNumberFormat="1" applyFont="1" applyFill="1" applyBorder="1" applyAlignment="1">
      <alignment horizontal="right"/>
    </xf>
    <xf numFmtId="175" fontId="21" fillId="0" borderId="6" xfId="7" applyNumberFormat="1" applyFont="1" applyFill="1" applyBorder="1" applyAlignment="1">
      <alignment horizontal="right"/>
    </xf>
    <xf numFmtId="175" fontId="21" fillId="0" borderId="93" xfId="7" applyNumberFormat="1" applyFont="1" applyFill="1" applyBorder="1" applyAlignment="1">
      <alignment horizontal="right"/>
    </xf>
    <xf numFmtId="0" fontId="21" fillId="0" borderId="92" xfId="7" applyFont="1" applyFill="1" applyBorder="1" applyAlignment="1">
      <alignment vertical="center" wrapText="1"/>
    </xf>
    <xf numFmtId="175" fontId="25" fillId="0" borderId="86" xfId="8" applyNumberFormat="1" applyFont="1" applyFill="1" applyBorder="1" applyAlignment="1">
      <alignment horizontal="right"/>
    </xf>
    <xf numFmtId="43" fontId="25" fillId="0" borderId="6" xfId="1" applyFont="1" applyFill="1" applyBorder="1" applyAlignment="1">
      <alignment vertical="center"/>
    </xf>
    <xf numFmtId="175" fontId="25" fillId="0" borderId="6" xfId="8" applyNumberFormat="1" applyFont="1" applyFill="1" applyBorder="1" applyAlignment="1">
      <alignment horizontal="right"/>
    </xf>
    <xf numFmtId="175" fontId="25" fillId="0" borderId="93" xfId="8" applyNumberFormat="1" applyFont="1" applyFill="1" applyBorder="1" applyAlignment="1">
      <alignment horizontal="right"/>
    </xf>
    <xf numFmtId="43" fontId="25" fillId="0" borderId="6" xfId="1" applyFont="1" applyFill="1" applyBorder="1" applyAlignment="1">
      <alignment horizontal="center" vertical="center"/>
    </xf>
    <xf numFmtId="175" fontId="21" fillId="0" borderId="86" xfId="8" applyNumberFormat="1" applyFont="1" applyFill="1" applyBorder="1" applyAlignment="1">
      <alignment horizontal="right"/>
    </xf>
    <xf numFmtId="175" fontId="21" fillId="0" borderId="6" xfId="8" applyNumberFormat="1" applyFont="1" applyFill="1" applyBorder="1" applyAlignment="1">
      <alignment horizontal="right"/>
    </xf>
    <xf numFmtId="43" fontId="25" fillId="4" borderId="6" xfId="1" applyFont="1" applyFill="1" applyBorder="1" applyAlignment="1">
      <alignment horizontal="center" vertical="center"/>
    </xf>
    <xf numFmtId="43" fontId="25" fillId="4" borderId="6" xfId="1" applyFont="1" applyFill="1" applyBorder="1" applyAlignment="1">
      <alignment horizontal="right"/>
    </xf>
    <xf numFmtId="175" fontId="25" fillId="0" borderId="86" xfId="7" applyNumberFormat="1" applyFont="1" applyFill="1" applyBorder="1" applyAlignment="1">
      <alignment horizontal="right"/>
    </xf>
    <xf numFmtId="43" fontId="25" fillId="0" borderId="6" xfId="1" applyFont="1" applyFill="1" applyBorder="1" applyAlignment="1">
      <alignment horizontal="right"/>
    </xf>
    <xf numFmtId="175" fontId="25" fillId="0" borderId="93" xfId="7" applyNumberFormat="1" applyFont="1" applyFill="1" applyBorder="1" applyAlignment="1">
      <alignment horizontal="right"/>
    </xf>
    <xf numFmtId="0" fontId="21" fillId="0" borderId="0" xfId="7" applyFont="1" applyFill="1" applyAlignment="1">
      <alignment vertical="center"/>
    </xf>
    <xf numFmtId="3" fontId="25" fillId="0" borderId="96" xfId="7" applyNumberFormat="1" applyFont="1" applyFill="1" applyBorder="1" applyAlignment="1">
      <alignment horizontal="center" vertical="center"/>
    </xf>
    <xf numFmtId="171" fontId="25" fillId="0" borderId="97" xfId="7" applyNumberFormat="1" applyFont="1" applyFill="1" applyBorder="1" applyAlignment="1">
      <alignment horizontal="right"/>
    </xf>
    <xf numFmtId="43" fontId="25" fillId="0" borderId="98" xfId="1" applyFont="1" applyFill="1" applyBorder="1" applyAlignment="1">
      <alignment horizontal="right"/>
    </xf>
    <xf numFmtId="171" fontId="25" fillId="0" borderId="98" xfId="7" applyNumberFormat="1" applyFont="1" applyFill="1" applyBorder="1" applyAlignment="1">
      <alignment horizontal="right"/>
    </xf>
    <xf numFmtId="171" fontId="25" fillId="0" borderId="99" xfId="7" applyNumberFormat="1" applyFont="1" applyFill="1" applyBorder="1" applyAlignment="1">
      <alignment horizontal="right"/>
    </xf>
    <xf numFmtId="0" fontId="21" fillId="0" borderId="0" xfId="7" applyFont="1" applyFill="1" applyBorder="1" applyAlignment="1">
      <alignment vertical="center"/>
    </xf>
    <xf numFmtId="3" fontId="21" fillId="0" borderId="0" xfId="7" applyNumberFormat="1" applyFont="1" applyAlignment="1">
      <alignment vertical="center"/>
    </xf>
    <xf numFmtId="0" fontId="21" fillId="0" borderId="0" xfId="7" applyFont="1" applyFill="1"/>
    <xf numFmtId="3" fontId="9" fillId="0" borderId="17" xfId="1" applyNumberFormat="1" applyFont="1" applyFill="1" applyBorder="1" applyAlignment="1" applyProtection="1">
      <alignment horizontal="right"/>
      <protection locked="0"/>
    </xf>
    <xf numFmtId="43" fontId="28" fillId="0" borderId="33" xfId="1" applyFont="1" applyFill="1" applyBorder="1"/>
    <xf numFmtId="43" fontId="24" fillId="0" borderId="33" xfId="1" applyFont="1" applyFill="1" applyBorder="1"/>
    <xf numFmtId="43" fontId="24" fillId="0" borderId="33" xfId="1" applyFont="1" applyFill="1" applyBorder="1" applyAlignment="1">
      <alignment horizontal="right"/>
    </xf>
    <xf numFmtId="3" fontId="8" fillId="0" borderId="10" xfId="2" applyNumberFormat="1" applyFont="1" applyFill="1" applyBorder="1" applyAlignment="1">
      <alignment horizontal="center" vertical="center" wrapText="1"/>
    </xf>
    <xf numFmtId="0" fontId="27" fillId="0" borderId="126" xfId="0" applyFont="1" applyFill="1" applyBorder="1" applyAlignment="1">
      <alignment horizontal="center" vertical="center" wrapText="1"/>
    </xf>
    <xf numFmtId="3" fontId="8" fillId="0" borderId="127" xfId="2" applyNumberFormat="1" applyFont="1" applyFill="1" applyBorder="1" applyAlignment="1">
      <alignment horizontal="center" vertical="center" wrapText="1"/>
    </xf>
    <xf numFmtId="3" fontId="44" fillId="0" borderId="10" xfId="2" applyNumberFormat="1" applyFont="1" applyFill="1" applyBorder="1" applyAlignment="1">
      <alignment horizontal="center" vertical="center" wrapText="1"/>
    </xf>
    <xf numFmtId="3" fontId="25" fillId="0" borderId="17" xfId="3" applyNumberFormat="1" applyFont="1" applyFill="1" applyBorder="1" applyAlignment="1">
      <alignment horizontal="right"/>
    </xf>
    <xf numFmtId="0" fontId="59" fillId="0" borderId="0" xfId="0" applyFont="1"/>
    <xf numFmtId="0" fontId="57" fillId="0" borderId="0" xfId="0" applyFont="1"/>
    <xf numFmtId="3" fontId="45" fillId="0" borderId="49" xfId="5" applyNumberFormat="1" applyFont="1" applyFill="1" applyBorder="1" applyAlignment="1" applyProtection="1">
      <alignment shrinkToFit="1"/>
    </xf>
    <xf numFmtId="3" fontId="45" fillId="0" borderId="48" xfId="5" applyNumberFormat="1" applyFont="1" applyFill="1" applyBorder="1" applyAlignment="1" applyProtection="1">
      <alignment shrinkToFit="1"/>
    </xf>
    <xf numFmtId="3" fontId="60" fillId="0" borderId="6" xfId="5" applyNumberFormat="1" applyFont="1" applyFill="1" applyBorder="1" applyAlignment="1" applyProtection="1">
      <alignment shrinkToFit="1"/>
    </xf>
    <xf numFmtId="3" fontId="8" fillId="0" borderId="6" xfId="2" applyNumberFormat="1" applyFont="1" applyFill="1" applyBorder="1" applyAlignment="1">
      <alignment horizontal="center" vertical="center" wrapText="1"/>
    </xf>
    <xf numFmtId="170" fontId="14" fillId="0" borderId="19" xfId="1" applyNumberFormat="1" applyFont="1" applyFill="1" applyBorder="1"/>
    <xf numFmtId="0" fontId="27" fillId="0" borderId="5" xfId="3" applyFont="1" applyBorder="1" applyAlignment="1">
      <alignment horizontal="center" vertical="center" wrapText="1"/>
    </xf>
    <xf numFmtId="3" fontId="28" fillId="0" borderId="5" xfId="3" applyNumberFormat="1" applyFont="1" applyFill="1" applyBorder="1" applyAlignment="1">
      <alignment horizontal="right" wrapText="1"/>
    </xf>
    <xf numFmtId="3" fontId="28" fillId="0" borderId="5" xfId="3" applyNumberFormat="1" applyFont="1" applyFill="1" applyBorder="1" applyAlignment="1">
      <alignment wrapText="1"/>
    </xf>
    <xf numFmtId="3" fontId="28" fillId="0" borderId="13" xfId="3" applyNumberFormat="1" applyFont="1" applyFill="1" applyBorder="1" applyAlignment="1">
      <alignment horizontal="right" wrapText="1"/>
    </xf>
    <xf numFmtId="0" fontId="28" fillId="0" borderId="6" xfId="3" applyFont="1" applyFill="1" applyBorder="1" applyAlignment="1">
      <alignment wrapText="1"/>
    </xf>
    <xf numFmtId="0" fontId="27" fillId="0" borderId="6" xfId="3" applyFont="1" applyBorder="1" applyAlignment="1">
      <alignment horizontal="center" vertical="center" wrapText="1"/>
    </xf>
    <xf numFmtId="3" fontId="28" fillId="0" borderId="6" xfId="3" applyNumberFormat="1" applyFont="1" applyFill="1" applyBorder="1" applyAlignment="1">
      <alignment horizontal="right" wrapText="1"/>
    </xf>
    <xf numFmtId="0" fontId="28" fillId="0" borderId="9" xfId="3" applyFont="1" applyFill="1" applyBorder="1" applyAlignment="1">
      <alignment horizontal="center"/>
    </xf>
    <xf numFmtId="0" fontId="28" fillId="0" borderId="10" xfId="3" applyFont="1" applyFill="1" applyBorder="1" applyAlignment="1">
      <alignment wrapText="1"/>
    </xf>
    <xf numFmtId="3" fontId="28" fillId="0" borderId="10" xfId="3" applyNumberFormat="1" applyFont="1" applyFill="1" applyBorder="1" applyAlignment="1">
      <alignment horizontal="right" wrapText="1"/>
    </xf>
    <xf numFmtId="3" fontId="28" fillId="0" borderId="16" xfId="3" applyNumberFormat="1" applyFont="1" applyFill="1" applyBorder="1" applyAlignment="1">
      <alignment horizontal="right" wrapText="1"/>
    </xf>
    <xf numFmtId="3" fontId="28" fillId="0" borderId="0" xfId="3" applyNumberFormat="1" applyFont="1" applyAlignment="1">
      <alignment vertical="center"/>
    </xf>
    <xf numFmtId="3" fontId="28" fillId="2" borderId="17" xfId="3" applyNumberFormat="1" applyFont="1" applyFill="1" applyBorder="1" applyAlignment="1">
      <alignment horizontal="right" wrapText="1"/>
    </xf>
    <xf numFmtId="3" fontId="25" fillId="4" borderId="3" xfId="3" applyNumberFormat="1" applyFont="1" applyFill="1" applyBorder="1" applyAlignment="1">
      <alignment horizontal="right"/>
    </xf>
    <xf numFmtId="3" fontId="24" fillId="0" borderId="6" xfId="0" applyNumberFormat="1" applyFont="1" applyFill="1" applyBorder="1" applyAlignment="1"/>
    <xf numFmtId="170" fontId="24" fillId="0" borderId="0" xfId="1" applyNumberFormat="1" applyFont="1" applyFill="1" applyBorder="1" applyAlignment="1">
      <alignment horizontal="center"/>
    </xf>
    <xf numFmtId="3" fontId="33" fillId="0" borderId="0" xfId="0" applyNumberFormat="1" applyFont="1" applyFill="1" applyBorder="1" applyAlignment="1">
      <alignment horizontal="center"/>
    </xf>
    <xf numFmtId="43" fontId="24" fillId="0" borderId="63" xfId="1" applyFont="1" applyFill="1" applyBorder="1"/>
    <xf numFmtId="0" fontId="24" fillId="0" borderId="0" xfId="0" applyFont="1" applyFill="1" applyBorder="1" applyAlignment="1">
      <alignment horizontal="center"/>
    </xf>
    <xf numFmtId="3" fontId="24" fillId="0" borderId="0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>
      <alignment horizontal="center"/>
    </xf>
    <xf numFmtId="43" fontId="3" fillId="0" borderId="49" xfId="1" applyFont="1" applyFill="1" applyBorder="1" applyAlignment="1" applyProtection="1">
      <alignment shrinkToFit="1"/>
    </xf>
    <xf numFmtId="43" fontId="21" fillId="0" borderId="6" xfId="1" applyFont="1" applyFill="1" applyBorder="1" applyAlignment="1">
      <alignment horizontal="right"/>
    </xf>
    <xf numFmtId="43" fontId="9" fillId="0" borderId="6" xfId="1" applyFont="1" applyFill="1" applyBorder="1" applyAlignment="1">
      <alignment horizontal="right"/>
    </xf>
    <xf numFmtId="43" fontId="24" fillId="0" borderId="6" xfId="1" applyFont="1" applyFill="1" applyBorder="1" applyAlignment="1">
      <alignment horizontal="right"/>
    </xf>
    <xf numFmtId="43" fontId="25" fillId="0" borderId="97" xfId="1" applyFont="1" applyFill="1" applyBorder="1" applyAlignment="1">
      <alignment horizontal="right"/>
    </xf>
    <xf numFmtId="43" fontId="25" fillId="0" borderId="99" xfId="1" applyFont="1" applyFill="1" applyBorder="1" applyAlignment="1">
      <alignment horizontal="right"/>
    </xf>
    <xf numFmtId="3" fontId="14" fillId="0" borderId="2" xfId="0" applyNumberFormat="1" applyFont="1" applyFill="1" applyBorder="1" applyAlignment="1">
      <alignment horizontal="center" vertical="center" wrapText="1"/>
    </xf>
    <xf numFmtId="3" fontId="12" fillId="0" borderId="31" xfId="1" applyNumberFormat="1" applyFont="1" applyFill="1" applyBorder="1" applyAlignment="1">
      <alignment horizontal="right"/>
    </xf>
    <xf numFmtId="3" fontId="9" fillId="0" borderId="12" xfId="0" applyNumberFormat="1" applyFont="1" applyFill="1" applyBorder="1" applyAlignment="1">
      <alignment horizontal="center" vertical="center" wrapText="1"/>
    </xf>
    <xf numFmtId="3" fontId="9" fillId="0" borderId="31" xfId="0" applyNumberFormat="1" applyFont="1" applyFill="1" applyBorder="1" applyAlignment="1">
      <alignment horizontal="center" vertical="center" wrapText="1"/>
    </xf>
    <xf numFmtId="3" fontId="12" fillId="0" borderId="31" xfId="0" applyNumberFormat="1" applyFont="1" applyFill="1" applyBorder="1" applyAlignment="1" applyProtection="1">
      <alignment horizontal="right"/>
      <protection locked="0"/>
    </xf>
    <xf numFmtId="3" fontId="9" fillId="0" borderId="31" xfId="0" applyNumberFormat="1" applyFont="1" applyFill="1" applyBorder="1" applyAlignment="1" applyProtection="1">
      <alignment horizontal="right"/>
      <protection locked="0"/>
    </xf>
    <xf numFmtId="3" fontId="9" fillId="0" borderId="31" xfId="0" applyNumberFormat="1" applyFont="1" applyFill="1" applyBorder="1" applyAlignment="1" applyProtection="1">
      <alignment horizontal="right"/>
    </xf>
    <xf numFmtId="3" fontId="12" fillId="0" borderId="31" xfId="0" applyNumberFormat="1" applyFont="1" applyFill="1" applyBorder="1" applyAlignment="1" applyProtection="1">
      <alignment horizontal="right"/>
    </xf>
    <xf numFmtId="3" fontId="9" fillId="0" borderId="31" xfId="1" applyNumberFormat="1" applyFont="1" applyFill="1" applyBorder="1" applyAlignment="1" applyProtection="1">
      <alignment horizontal="right"/>
      <protection locked="0"/>
    </xf>
    <xf numFmtId="3" fontId="12" fillId="0" borderId="31" xfId="1" applyNumberFormat="1" applyFont="1" applyFill="1" applyBorder="1" applyAlignment="1" applyProtection="1">
      <alignment horizontal="right"/>
      <protection locked="0"/>
    </xf>
    <xf numFmtId="3" fontId="9" fillId="0" borderId="44" xfId="1" applyNumberFormat="1" applyFont="1" applyFill="1" applyBorder="1" applyAlignment="1" applyProtection="1">
      <alignment horizontal="right"/>
      <protection locked="0"/>
    </xf>
    <xf numFmtId="3" fontId="9" fillId="0" borderId="45" xfId="0" applyNumberFormat="1" applyFont="1" applyFill="1" applyBorder="1" applyAlignment="1" applyProtection="1">
      <alignment horizontal="right"/>
      <protection locked="0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3" fontId="12" fillId="0" borderId="8" xfId="0" applyNumberFormat="1" applyFont="1" applyFill="1" applyBorder="1" applyAlignment="1" applyProtection="1">
      <alignment horizontal="right"/>
      <protection locked="0"/>
    </xf>
    <xf numFmtId="3" fontId="9" fillId="0" borderId="8" xfId="0" applyNumberFormat="1" applyFont="1" applyFill="1" applyBorder="1" applyAlignment="1" applyProtection="1">
      <alignment horizontal="right"/>
      <protection locked="0"/>
    </xf>
    <xf numFmtId="3" fontId="12" fillId="0" borderId="8" xfId="0" applyNumberFormat="1" applyFont="1" applyFill="1" applyBorder="1" applyAlignment="1" applyProtection="1">
      <alignment horizontal="right"/>
    </xf>
    <xf numFmtId="3" fontId="9" fillId="0" borderId="8" xfId="0" applyNumberFormat="1" applyFont="1" applyFill="1" applyBorder="1" applyAlignment="1" applyProtection="1">
      <alignment horizontal="right"/>
    </xf>
    <xf numFmtId="3" fontId="9" fillId="0" borderId="8" xfId="1" applyNumberFormat="1" applyFont="1" applyFill="1" applyBorder="1" applyAlignment="1" applyProtection="1">
      <alignment horizontal="right"/>
      <protection locked="0"/>
    </xf>
    <xf numFmtId="3" fontId="12" fillId="0" borderId="18" xfId="0" applyNumberFormat="1" applyFont="1" applyFill="1" applyBorder="1" applyAlignment="1" applyProtection="1">
      <alignment horizontal="right"/>
      <protection locked="0"/>
    </xf>
    <xf numFmtId="3" fontId="9" fillId="0" borderId="18" xfId="1" applyNumberFormat="1" applyFont="1" applyFill="1" applyBorder="1" applyAlignment="1" applyProtection="1">
      <alignment horizontal="right"/>
      <protection locked="0"/>
    </xf>
    <xf numFmtId="3" fontId="9" fillId="0" borderId="1" xfId="0" applyNumberFormat="1" applyFont="1" applyFill="1" applyBorder="1" applyAlignment="1" applyProtection="1">
      <alignment horizontal="right"/>
      <protection locked="0"/>
    </xf>
    <xf numFmtId="43" fontId="9" fillId="0" borderId="17" xfId="1" applyFont="1" applyFill="1" applyBorder="1" applyAlignment="1" applyProtection="1">
      <alignment horizontal="right"/>
    </xf>
    <xf numFmtId="43" fontId="9" fillId="0" borderId="19" xfId="1" applyFont="1" applyFill="1" applyBorder="1" applyAlignment="1" applyProtection="1">
      <alignment horizontal="right"/>
      <protection locked="0"/>
    </xf>
    <xf numFmtId="43" fontId="9" fillId="0" borderId="20" xfId="1" applyFont="1" applyFill="1" applyBorder="1" applyAlignment="1" applyProtection="1">
      <alignment horizontal="right"/>
      <protection locked="0"/>
    </xf>
    <xf numFmtId="0" fontId="18" fillId="0" borderId="9" xfId="0" applyFont="1" applyFill="1" applyBorder="1" applyAlignment="1">
      <alignment horizontal="center" vertical="center"/>
    </xf>
    <xf numFmtId="3" fontId="10" fillId="0" borderId="49" xfId="0" applyNumberFormat="1" applyFont="1" applyFill="1" applyBorder="1"/>
    <xf numFmtId="3" fontId="14" fillId="0" borderId="31" xfId="0" applyNumberFormat="1" applyFont="1" applyFill="1" applyBorder="1"/>
    <xf numFmtId="3" fontId="10" fillId="0" borderId="31" xfId="0" applyNumberFormat="1" applyFont="1" applyFill="1" applyBorder="1"/>
    <xf numFmtId="43" fontId="10" fillId="0" borderId="31" xfId="1" applyFont="1" applyFill="1" applyBorder="1"/>
    <xf numFmtId="3" fontId="14" fillId="0" borderId="44" xfId="0" applyNumberFormat="1" applyFont="1" applyFill="1" applyBorder="1"/>
    <xf numFmtId="3" fontId="14" fillId="0" borderId="45" xfId="0" applyNumberFormat="1" applyFont="1" applyFill="1" applyBorder="1" applyAlignment="1"/>
    <xf numFmtId="3" fontId="10" fillId="0" borderId="8" xfId="0" applyNumberFormat="1" applyFont="1" applyFill="1" applyBorder="1"/>
    <xf numFmtId="3" fontId="14" fillId="0" borderId="8" xfId="0" applyNumberFormat="1" applyFont="1" applyFill="1" applyBorder="1"/>
    <xf numFmtId="3" fontId="14" fillId="0" borderId="18" xfId="0" applyNumberFormat="1" applyFont="1" applyFill="1" applyBorder="1"/>
    <xf numFmtId="3" fontId="14" fillId="0" borderId="1" xfId="0" applyNumberFormat="1" applyFont="1" applyFill="1" applyBorder="1" applyAlignment="1"/>
    <xf numFmtId="9" fontId="10" fillId="0" borderId="6" xfId="9" applyFont="1" applyFill="1" applyBorder="1" applyAlignment="1">
      <alignment horizontal="right" wrapText="1"/>
    </xf>
    <xf numFmtId="3" fontId="11" fillId="0" borderId="0" xfId="2" applyNumberFormat="1" applyFont="1" applyFill="1" applyBorder="1" applyAlignment="1">
      <alignment vertical="center" wrapText="1"/>
    </xf>
    <xf numFmtId="0" fontId="24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right"/>
    </xf>
    <xf numFmtId="0" fontId="28" fillId="0" borderId="101" xfId="0" applyFont="1" applyFill="1" applyBorder="1" applyAlignment="1">
      <alignment horizontal="center"/>
    </xf>
    <xf numFmtId="0" fontId="28" fillId="0" borderId="102" xfId="0" applyFont="1" applyFill="1" applyBorder="1" applyAlignment="1">
      <alignment horizontal="center"/>
    </xf>
    <xf numFmtId="0" fontId="24" fillId="0" borderId="104" xfId="0" applyFont="1" applyFill="1" applyBorder="1"/>
    <xf numFmtId="0" fontId="24" fillId="0" borderId="105" xfId="0" applyFont="1" applyFill="1" applyBorder="1"/>
    <xf numFmtId="3" fontId="28" fillId="0" borderId="107" xfId="0" applyNumberFormat="1" applyFont="1" applyFill="1" applyBorder="1"/>
    <xf numFmtId="3" fontId="24" fillId="0" borderId="109" xfId="0" applyNumberFormat="1" applyFont="1" applyFill="1" applyBorder="1"/>
    <xf numFmtId="3" fontId="24" fillId="0" borderId="110" xfId="0" applyNumberFormat="1" applyFont="1" applyFill="1" applyBorder="1"/>
    <xf numFmtId="0" fontId="24" fillId="0" borderId="108" xfId="0" applyFont="1" applyFill="1" applyBorder="1" applyAlignment="1">
      <alignment wrapText="1"/>
    </xf>
    <xf numFmtId="3" fontId="24" fillId="0" borderId="111" xfId="0" applyNumberFormat="1" applyFont="1" applyFill="1" applyBorder="1"/>
    <xf numFmtId="3" fontId="28" fillId="0" borderId="101" xfId="0" applyNumberFormat="1" applyFont="1" applyFill="1" applyBorder="1"/>
    <xf numFmtId="3" fontId="28" fillId="0" borderId="102" xfId="0" applyNumberFormat="1" applyFont="1" applyFill="1" applyBorder="1"/>
    <xf numFmtId="3" fontId="24" fillId="0" borderId="104" xfId="0" applyNumberFormat="1" applyFont="1" applyFill="1" applyBorder="1"/>
    <xf numFmtId="3" fontId="24" fillId="0" borderId="114" xfId="0" applyNumberFormat="1" applyFont="1" applyFill="1" applyBorder="1"/>
    <xf numFmtId="3" fontId="24" fillId="0" borderId="115" xfId="0" applyNumberFormat="1" applyFont="1" applyFill="1" applyBorder="1"/>
    <xf numFmtId="3" fontId="28" fillId="0" borderId="115" xfId="0" applyNumberFormat="1" applyFont="1" applyFill="1" applyBorder="1"/>
    <xf numFmtId="3" fontId="24" fillId="0" borderId="116" xfId="0" applyNumberFormat="1" applyFont="1" applyFill="1" applyBorder="1"/>
    <xf numFmtId="3" fontId="24" fillId="0" borderId="118" xfId="0" applyNumberFormat="1" applyFont="1" applyFill="1" applyBorder="1"/>
    <xf numFmtId="3" fontId="28" fillId="0" borderId="119" xfId="0" applyNumberFormat="1" applyFont="1" applyFill="1" applyBorder="1"/>
    <xf numFmtId="3" fontId="28" fillId="0" borderId="121" xfId="0" applyNumberFormat="1" applyFont="1" applyFill="1" applyBorder="1"/>
    <xf numFmtId="3" fontId="28" fillId="0" borderId="122" xfId="0" applyNumberFormat="1" applyFont="1" applyFill="1" applyBorder="1"/>
    <xf numFmtId="0" fontId="24" fillId="0" borderId="0" xfId="0" applyFont="1" applyFill="1" applyAlignment="1">
      <alignment wrapText="1"/>
    </xf>
    <xf numFmtId="3" fontId="24" fillId="0" borderId="0" xfId="0" applyNumberFormat="1" applyFont="1" applyFill="1"/>
    <xf numFmtId="0" fontId="28" fillId="0" borderId="100" xfId="0" applyFont="1" applyFill="1" applyBorder="1" applyAlignment="1">
      <alignment horizontal="center" wrapText="1"/>
    </xf>
    <xf numFmtId="0" fontId="28" fillId="0" borderId="103" xfId="0" applyFont="1" applyFill="1" applyBorder="1" applyAlignment="1">
      <alignment wrapText="1"/>
    </xf>
    <xf numFmtId="0" fontId="24" fillId="0" borderId="106" xfId="0" applyFont="1" applyFill="1" applyBorder="1" applyAlignment="1">
      <alignment wrapText="1"/>
    </xf>
    <xf numFmtId="0" fontId="24" fillId="0" borderId="112" xfId="0" applyFont="1" applyFill="1" applyBorder="1" applyAlignment="1">
      <alignment wrapText="1"/>
    </xf>
    <xf numFmtId="0" fontId="28" fillId="0" borderId="100" xfId="0" applyFont="1" applyFill="1" applyBorder="1" applyAlignment="1">
      <alignment wrapText="1"/>
    </xf>
    <xf numFmtId="0" fontId="24" fillId="0" borderId="113" xfId="0" applyFont="1" applyFill="1" applyBorder="1" applyAlignment="1">
      <alignment wrapText="1"/>
    </xf>
    <xf numFmtId="0" fontId="28" fillId="0" borderId="108" xfId="0" applyFont="1" applyFill="1" applyBorder="1" applyAlignment="1">
      <alignment wrapText="1"/>
    </xf>
    <xf numFmtId="0" fontId="24" fillId="0" borderId="117" xfId="0" applyFont="1" applyFill="1" applyBorder="1" applyAlignment="1">
      <alignment wrapText="1"/>
    </xf>
    <xf numFmtId="0" fontId="28" fillId="0" borderId="120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43" fontId="45" fillId="0" borderId="6" xfId="1" applyFont="1" applyFill="1" applyBorder="1" applyAlignment="1" applyProtection="1">
      <alignment shrinkToFit="1"/>
    </xf>
    <xf numFmtId="43" fontId="45" fillId="0" borderId="19" xfId="1" applyFont="1" applyFill="1" applyBorder="1" applyAlignment="1" applyProtection="1"/>
    <xf numFmtId="43" fontId="47" fillId="0" borderId="2" xfId="1" applyFont="1" applyFill="1" applyBorder="1" applyAlignment="1" applyProtection="1">
      <alignment shrinkToFit="1"/>
    </xf>
    <xf numFmtId="0" fontId="61" fillId="0" borderId="0" xfId="3" applyFont="1" applyFill="1"/>
    <xf numFmtId="166" fontId="61" fillId="0" borderId="0" xfId="1" applyNumberFormat="1" applyFont="1" applyFill="1"/>
    <xf numFmtId="3" fontId="61" fillId="0" borderId="0" xfId="3" applyNumberFormat="1" applyFont="1" applyFill="1"/>
    <xf numFmtId="3" fontId="14" fillId="0" borderId="2" xfId="2" applyNumberFormat="1" applyFont="1" applyFill="1" applyBorder="1" applyAlignment="1">
      <alignment horizontal="center" vertical="center" wrapText="1"/>
    </xf>
    <xf numFmtId="0" fontId="33" fillId="0" borderId="4" xfId="3" applyFont="1" applyFill="1" applyBorder="1" applyAlignment="1">
      <alignment horizontal="center"/>
    </xf>
    <xf numFmtId="0" fontId="28" fillId="0" borderId="12" xfId="3" applyFont="1" applyFill="1" applyBorder="1"/>
    <xf numFmtId="3" fontId="28" fillId="0" borderId="5" xfId="3" applyNumberFormat="1" applyFont="1" applyFill="1" applyBorder="1" applyAlignment="1">
      <alignment horizontal="right"/>
    </xf>
    <xf numFmtId="3" fontId="28" fillId="0" borderId="13" xfId="3" applyNumberFormat="1" applyFont="1" applyFill="1" applyBorder="1" applyAlignment="1">
      <alignment horizontal="right"/>
    </xf>
    <xf numFmtId="0" fontId="24" fillId="0" borderId="8" xfId="3" applyFont="1" applyFill="1" applyBorder="1" applyAlignment="1">
      <alignment horizontal="center"/>
    </xf>
    <xf numFmtId="0" fontId="24" fillId="0" borderId="31" xfId="3" applyFont="1" applyFill="1" applyBorder="1"/>
    <xf numFmtId="3" fontId="24" fillId="0" borderId="6" xfId="3" applyNumberFormat="1" applyFont="1" applyFill="1" applyBorder="1" applyAlignment="1">
      <alignment horizontal="right"/>
    </xf>
    <xf numFmtId="3" fontId="24" fillId="0" borderId="6" xfId="3" applyNumberFormat="1" applyFont="1" applyFill="1" applyBorder="1"/>
    <xf numFmtId="3" fontId="24" fillId="0" borderId="17" xfId="3" applyNumberFormat="1" applyFont="1" applyFill="1" applyBorder="1" applyAlignment="1">
      <alignment horizontal="right"/>
    </xf>
    <xf numFmtId="0" fontId="33" fillId="0" borderId="8" xfId="3" applyFont="1" applyFill="1" applyBorder="1" applyAlignment="1">
      <alignment horizontal="center"/>
    </xf>
    <xf numFmtId="0" fontId="28" fillId="0" borderId="31" xfId="3" applyFont="1" applyFill="1" applyBorder="1"/>
    <xf numFmtId="3" fontId="28" fillId="0" borderId="6" xfId="3" applyNumberFormat="1" applyFont="1" applyFill="1" applyBorder="1" applyAlignment="1">
      <alignment horizontal="right"/>
    </xf>
    <xf numFmtId="3" fontId="28" fillId="0" borderId="17" xfId="3" applyNumberFormat="1" applyFont="1" applyFill="1" applyBorder="1" applyAlignment="1">
      <alignment horizontal="right"/>
    </xf>
    <xf numFmtId="0" fontId="62" fillId="0" borderId="0" xfId="3" applyFont="1" applyFill="1"/>
    <xf numFmtId="166" fontId="62" fillId="0" borderId="0" xfId="1" applyNumberFormat="1" applyFont="1" applyFill="1"/>
    <xf numFmtId="0" fontId="24" fillId="0" borderId="9" xfId="3" applyFont="1" applyFill="1" applyBorder="1" applyAlignment="1">
      <alignment horizontal="center"/>
    </xf>
    <xf numFmtId="0" fontId="24" fillId="0" borderId="39" xfId="3" applyFont="1" applyFill="1" applyBorder="1"/>
    <xf numFmtId="3" fontId="24" fillId="0" borderId="10" xfId="3" applyNumberFormat="1" applyFont="1" applyFill="1" applyBorder="1" applyAlignment="1">
      <alignment horizontal="right"/>
    </xf>
    <xf numFmtId="3" fontId="24" fillId="0" borderId="10" xfId="3" applyNumberFormat="1" applyFont="1" applyFill="1" applyBorder="1"/>
    <xf numFmtId="3" fontId="24" fillId="0" borderId="16" xfId="3" applyNumberFormat="1" applyFont="1" applyFill="1" applyBorder="1" applyAlignment="1">
      <alignment horizontal="right"/>
    </xf>
    <xf numFmtId="0" fontId="24" fillId="0" borderId="1" xfId="3" applyFont="1" applyFill="1" applyBorder="1" applyAlignment="1">
      <alignment horizontal="center"/>
    </xf>
    <xf numFmtId="0" fontId="28" fillId="0" borderId="45" xfId="3" applyFont="1" applyFill="1" applyBorder="1"/>
    <xf numFmtId="3" fontId="28" fillId="0" borderId="2" xfId="3" applyNumberFormat="1" applyFont="1" applyFill="1" applyBorder="1" applyAlignment="1">
      <alignment horizontal="right"/>
    </xf>
    <xf numFmtId="0" fontId="24" fillId="0" borderId="2" xfId="3" applyFont="1" applyFill="1" applyBorder="1"/>
    <xf numFmtId="3" fontId="28" fillId="0" borderId="2" xfId="3" applyNumberFormat="1" applyFont="1" applyFill="1" applyBorder="1"/>
    <xf numFmtId="3" fontId="28" fillId="0" borderId="3" xfId="3" applyNumberFormat="1" applyFont="1" applyFill="1" applyBorder="1"/>
    <xf numFmtId="3" fontId="28" fillId="0" borderId="3" xfId="3" applyNumberFormat="1" applyFont="1" applyFill="1" applyBorder="1" applyAlignment="1">
      <alignment horizontal="right"/>
    </xf>
    <xf numFmtId="3" fontId="44" fillId="0" borderId="127" xfId="2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/>
    </xf>
    <xf numFmtId="43" fontId="28" fillId="0" borderId="74" xfId="1" applyFont="1" applyFill="1" applyBorder="1"/>
    <xf numFmtId="0" fontId="16" fillId="0" borderId="6" xfId="0" applyFont="1" applyFill="1" applyBorder="1"/>
    <xf numFmtId="3" fontId="12" fillId="0" borderId="6" xfId="0" applyNumberFormat="1" applyFont="1" applyBorder="1" applyAlignment="1">
      <alignment horizontal="right"/>
    </xf>
    <xf numFmtId="3" fontId="4" fillId="0" borderId="0" xfId="1" applyNumberFormat="1" applyFont="1" applyFill="1"/>
    <xf numFmtId="3" fontId="20" fillId="0" borderId="0" xfId="1" applyNumberFormat="1" applyFont="1" applyFill="1" applyAlignment="1">
      <alignment wrapText="1"/>
    </xf>
    <xf numFmtId="0" fontId="6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3" fontId="6" fillId="0" borderId="21" xfId="0" applyNumberFormat="1" applyFont="1" applyFill="1" applyBorder="1" applyAlignment="1">
      <alignment horizontal="center"/>
    </xf>
    <xf numFmtId="3" fontId="6" fillId="0" borderId="22" xfId="0" applyNumberFormat="1" applyFont="1" applyFill="1" applyBorder="1" applyAlignment="1">
      <alignment horizontal="center"/>
    </xf>
    <xf numFmtId="3" fontId="6" fillId="0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3" fontId="8" fillId="0" borderId="7" xfId="2" applyNumberFormat="1" applyFont="1" applyFill="1" applyBorder="1" applyAlignment="1">
      <alignment horizontal="center" vertical="center" wrapText="1"/>
    </xf>
    <xf numFmtId="3" fontId="8" fillId="0" borderId="15" xfId="2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42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0" fontId="25" fillId="0" borderId="0" xfId="3" applyFont="1" applyBorder="1" applyAlignment="1">
      <alignment horizontal="center" vertical="center" wrapText="1"/>
    </xf>
    <xf numFmtId="0" fontId="26" fillId="0" borderId="37" xfId="3" applyFont="1" applyBorder="1" applyAlignment="1">
      <alignment horizontal="center" vertical="center" wrapText="1"/>
    </xf>
    <xf numFmtId="0" fontId="25" fillId="0" borderId="37" xfId="3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27" fillId="0" borderId="7" xfId="3" applyFont="1" applyBorder="1" applyAlignment="1">
      <alignment horizontal="center" vertical="center" wrapText="1"/>
    </xf>
    <xf numFmtId="0" fontId="27" fillId="0" borderId="15" xfId="3" applyFont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27" fillId="0" borderId="51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/>
    </xf>
    <xf numFmtId="0" fontId="27" fillId="0" borderId="69" xfId="0" applyFont="1" applyFill="1" applyBorder="1" applyAlignment="1">
      <alignment horizontal="center" vertical="center"/>
    </xf>
    <xf numFmtId="0" fontId="27" fillId="0" borderId="52" xfId="0" applyFont="1" applyFill="1" applyBorder="1" applyAlignment="1">
      <alignment horizontal="center" vertical="center"/>
    </xf>
    <xf numFmtId="0" fontId="27" fillId="0" borderId="61" xfId="0" applyFont="1" applyFill="1" applyBorder="1" applyAlignment="1">
      <alignment horizontal="center" vertical="center"/>
    </xf>
    <xf numFmtId="0" fontId="27" fillId="0" borderId="53" xfId="0" applyFont="1" applyFill="1" applyBorder="1" applyAlignment="1">
      <alignment horizontal="center" vertical="center"/>
    </xf>
    <xf numFmtId="0" fontId="27" fillId="0" borderId="62" xfId="0" applyFont="1" applyFill="1" applyBorder="1" applyAlignment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27" fillId="0" borderId="54" xfId="0" applyFont="1" applyFill="1" applyBorder="1" applyAlignment="1">
      <alignment horizontal="center" vertical="center" wrapText="1"/>
    </xf>
    <xf numFmtId="0" fontId="27" fillId="0" borderId="55" xfId="0" applyFont="1" applyFill="1" applyBorder="1" applyAlignment="1">
      <alignment horizontal="center" vertical="center" wrapText="1"/>
    </xf>
    <xf numFmtId="0" fontId="27" fillId="0" borderId="56" xfId="0" applyFont="1" applyFill="1" applyBorder="1" applyAlignment="1">
      <alignment horizontal="center" vertical="center" wrapText="1"/>
    </xf>
    <xf numFmtId="0" fontId="27" fillId="0" borderId="63" xfId="0" applyFont="1" applyFill="1" applyBorder="1" applyAlignment="1">
      <alignment horizontal="center" vertical="center" wrapText="1"/>
    </xf>
    <xf numFmtId="0" fontId="27" fillId="0" borderId="64" xfId="0" applyFont="1" applyFill="1" applyBorder="1" applyAlignment="1">
      <alignment horizontal="center" vertical="center" wrapText="1"/>
    </xf>
    <xf numFmtId="0" fontId="27" fillId="0" borderId="65" xfId="0" applyFont="1" applyFill="1" applyBorder="1" applyAlignment="1">
      <alignment horizontal="center" vertical="center" wrapText="1"/>
    </xf>
    <xf numFmtId="0" fontId="27" fillId="0" borderId="125" xfId="0" applyFont="1" applyFill="1" applyBorder="1" applyAlignment="1">
      <alignment horizontal="center" vertical="center" wrapText="1"/>
    </xf>
    <xf numFmtId="0" fontId="27" fillId="0" borderId="123" xfId="0" applyFont="1" applyFill="1" applyBorder="1" applyAlignment="1">
      <alignment horizontal="center" vertical="center" wrapText="1"/>
    </xf>
    <xf numFmtId="0" fontId="27" fillId="0" borderId="124" xfId="0" applyFont="1" applyFill="1" applyBorder="1" applyAlignment="1">
      <alignment horizontal="center" vertical="center" wrapText="1"/>
    </xf>
    <xf numFmtId="0" fontId="27" fillId="0" borderId="57" xfId="0" applyFont="1" applyFill="1" applyBorder="1" applyAlignment="1">
      <alignment horizontal="center" vertical="center" wrapText="1"/>
    </xf>
    <xf numFmtId="0" fontId="27" fillId="0" borderId="58" xfId="0" applyFont="1" applyFill="1" applyBorder="1" applyAlignment="1">
      <alignment horizontal="center" vertical="center" wrapText="1"/>
    </xf>
    <xf numFmtId="0" fontId="27" fillId="0" borderId="66" xfId="0" applyFont="1" applyFill="1" applyBorder="1" applyAlignment="1">
      <alignment horizontal="center" vertical="center" wrapText="1"/>
    </xf>
    <xf numFmtId="0" fontId="27" fillId="0" borderId="67" xfId="0" applyFont="1" applyFill="1" applyBorder="1" applyAlignment="1">
      <alignment horizontal="center" vertical="center" wrapText="1"/>
    </xf>
    <xf numFmtId="0" fontId="27" fillId="0" borderId="129" xfId="0" applyFont="1" applyFill="1" applyBorder="1" applyAlignment="1">
      <alignment horizontal="center" vertical="center" wrapText="1"/>
    </xf>
    <xf numFmtId="0" fontId="27" fillId="0" borderId="128" xfId="0" applyFont="1" applyFill="1" applyBorder="1" applyAlignment="1">
      <alignment horizontal="center" vertical="center" wrapText="1"/>
    </xf>
    <xf numFmtId="0" fontId="27" fillId="0" borderId="59" xfId="0" applyFont="1" applyFill="1" applyBorder="1" applyAlignment="1">
      <alignment horizontal="center" vertical="center" wrapText="1"/>
    </xf>
    <xf numFmtId="0" fontId="27" fillId="0" borderId="68" xfId="0" applyFont="1" applyFill="1" applyBorder="1" applyAlignment="1">
      <alignment horizontal="center" vertical="center" wrapText="1"/>
    </xf>
    <xf numFmtId="0" fontId="27" fillId="0" borderId="54" xfId="0" applyFont="1" applyFill="1" applyBorder="1" applyAlignment="1">
      <alignment horizontal="center"/>
    </xf>
    <xf numFmtId="0" fontId="27" fillId="0" borderId="55" xfId="0" applyFont="1" applyFill="1" applyBorder="1" applyAlignment="1">
      <alignment horizontal="center"/>
    </xf>
    <xf numFmtId="0" fontId="27" fillId="0" borderId="58" xfId="0" applyFont="1" applyFill="1" applyBorder="1" applyAlignment="1">
      <alignment horizontal="center"/>
    </xf>
    <xf numFmtId="3" fontId="24" fillId="0" borderId="19" xfId="0" applyNumberFormat="1" applyFont="1" applyFill="1" applyBorder="1" applyAlignment="1">
      <alignment horizontal="right" vertical="center"/>
    </xf>
    <xf numFmtId="3" fontId="24" fillId="0" borderId="47" xfId="0" applyNumberFormat="1" applyFont="1" applyFill="1" applyBorder="1" applyAlignment="1">
      <alignment horizontal="right" vertical="center"/>
    </xf>
    <xf numFmtId="0" fontId="27" fillId="0" borderId="70" xfId="0" applyFont="1" applyFill="1" applyBorder="1" applyAlignment="1">
      <alignment horizontal="center" vertical="center"/>
    </xf>
    <xf numFmtId="0" fontId="27" fillId="0" borderId="61" xfId="0" applyFont="1" applyFill="1" applyBorder="1" applyAlignment="1">
      <alignment horizontal="center" vertical="center" wrapText="1"/>
    </xf>
    <xf numFmtId="0" fontId="46" fillId="0" borderId="21" xfId="0" applyFont="1" applyFill="1" applyBorder="1" applyAlignment="1">
      <alignment horizontal="center"/>
    </xf>
    <xf numFmtId="0" fontId="46" fillId="0" borderId="2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3" fontId="27" fillId="0" borderId="4" xfId="0" applyNumberFormat="1" applyFont="1" applyFill="1" applyBorder="1" applyAlignment="1">
      <alignment horizontal="center" vertical="center" wrapText="1"/>
    </xf>
    <xf numFmtId="3" fontId="27" fillId="0" borderId="9" xfId="0" applyNumberFormat="1" applyFont="1" applyFill="1" applyBorder="1" applyAlignment="1">
      <alignment horizontal="center" vertical="center" wrapText="1"/>
    </xf>
    <xf numFmtId="3" fontId="27" fillId="0" borderId="5" xfId="0" applyNumberFormat="1" applyFont="1" applyFill="1" applyBorder="1" applyAlignment="1">
      <alignment horizontal="center" vertical="center" wrapText="1"/>
    </xf>
    <xf numFmtId="3" fontId="27" fillId="0" borderId="10" xfId="0" applyNumberFormat="1" applyFont="1" applyFill="1" applyBorder="1" applyAlignment="1">
      <alignment horizontal="center" vertical="center" wrapText="1"/>
    </xf>
    <xf numFmtId="3" fontId="27" fillId="0" borderId="12" xfId="0" applyNumberFormat="1" applyFont="1" applyFill="1" applyBorder="1" applyAlignment="1">
      <alignment horizontal="center" vertical="center" wrapText="1"/>
    </xf>
    <xf numFmtId="3" fontId="27" fillId="0" borderId="13" xfId="0" applyNumberFormat="1" applyFont="1" applyFill="1" applyBorder="1" applyAlignment="1">
      <alignment horizontal="center" vertical="center" wrapText="1"/>
    </xf>
    <xf numFmtId="0" fontId="49" fillId="0" borderId="0" xfId="3" applyFont="1" applyFill="1" applyAlignment="1">
      <alignment horizontal="center"/>
    </xf>
    <xf numFmtId="0" fontId="50" fillId="0" borderId="0" xfId="3" applyFont="1" applyFill="1" applyAlignment="1">
      <alignment horizontal="center"/>
    </xf>
    <xf numFmtId="0" fontId="25" fillId="0" borderId="1" xfId="3" applyFont="1" applyFill="1" applyBorder="1" applyAlignment="1">
      <alignment horizontal="center"/>
    </xf>
    <xf numFmtId="0" fontId="25" fillId="0" borderId="2" xfId="3" applyFont="1" applyFill="1" applyBorder="1" applyAlignment="1">
      <alignment horizontal="center"/>
    </xf>
    <xf numFmtId="0" fontId="28" fillId="0" borderId="0" xfId="3" applyFont="1" applyFill="1" applyAlignment="1">
      <alignment horizontal="center"/>
    </xf>
    <xf numFmtId="0" fontId="33" fillId="0" borderId="0" xfId="3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5" fillId="0" borderId="0" xfId="7" applyFont="1" applyAlignment="1">
      <alignment horizontal="center"/>
    </xf>
    <xf numFmtId="0" fontId="21" fillId="0" borderId="88" xfId="7" applyFont="1" applyFill="1" applyBorder="1" applyAlignment="1">
      <alignment horizontal="center" vertical="center" wrapText="1"/>
    </xf>
    <xf numFmtId="0" fontId="21" fillId="0" borderId="92" xfId="7" applyFont="1" applyFill="1" applyBorder="1" applyAlignment="1">
      <alignment wrapText="1"/>
    </xf>
    <xf numFmtId="0" fontId="21" fillId="0" borderId="89" xfId="7" applyFont="1" applyFill="1" applyBorder="1" applyAlignment="1">
      <alignment horizontal="center" vertical="center" wrapText="1"/>
    </xf>
    <xf numFmtId="0" fontId="21" fillId="0" borderId="90" xfId="7" applyFont="1" applyFill="1" applyBorder="1" applyAlignment="1">
      <alignment horizontal="center" vertical="center" wrapText="1"/>
    </xf>
    <xf numFmtId="0" fontId="21" fillId="0" borderId="91" xfId="7" applyFont="1" applyFill="1" applyBorder="1" applyAlignment="1">
      <alignment horizontal="center" vertical="center" wrapText="1"/>
    </xf>
    <xf numFmtId="0" fontId="21" fillId="0" borderId="86" xfId="7" applyFont="1" applyFill="1" applyBorder="1" applyAlignment="1">
      <alignment horizontal="center" vertical="center" wrapText="1"/>
    </xf>
    <xf numFmtId="0" fontId="21" fillId="0" borderId="6" xfId="7" applyFont="1" applyFill="1" applyBorder="1" applyAlignment="1">
      <alignment horizontal="center" vertical="center"/>
    </xf>
    <xf numFmtId="0" fontId="21" fillId="0" borderId="93" xfId="7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</cellXfs>
  <cellStyles count="11">
    <cellStyle name="Ezres" xfId="1" builtinId="3"/>
    <cellStyle name="Ezres 2" xfId="5"/>
    <cellStyle name="Ezres 3" xfId="6"/>
    <cellStyle name="Ezres 4" xfId="10"/>
    <cellStyle name="Normál" xfId="0" builtinId="0"/>
    <cellStyle name="Normál 2" xfId="3"/>
    <cellStyle name="Normál 3" xfId="4"/>
    <cellStyle name="Normál 3 2" xfId="7"/>
    <cellStyle name="Normál 4 2" xfId="8"/>
    <cellStyle name="Normál_1.számú melléklet" xfId="2"/>
    <cellStyle name="Százalék" xfId="9" builtinId="5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7"/>
  <sheetViews>
    <sheetView topLeftCell="A19" zoomScale="75" zoomScaleNormal="75" workbookViewId="0">
      <selection activeCell="N43" sqref="N43"/>
    </sheetView>
  </sheetViews>
  <sheetFormatPr defaultColWidth="9.140625" defaultRowHeight="12.75" x14ac:dyDescent="0.2"/>
  <cols>
    <col min="1" max="1" width="4.42578125" style="5" customWidth="1"/>
    <col min="2" max="2" width="55.140625" style="5" customWidth="1"/>
    <col min="3" max="6" width="17.85546875" style="5" customWidth="1"/>
    <col min="7" max="7" width="4.42578125" style="5" customWidth="1"/>
    <col min="8" max="8" width="56" style="5" bestFit="1" customWidth="1"/>
    <col min="9" max="12" width="17.85546875" style="5" customWidth="1"/>
    <col min="13" max="13" width="14.42578125" style="5" customWidth="1"/>
    <col min="14" max="14" width="14" style="5" customWidth="1"/>
    <col min="15" max="15" width="13.42578125" style="5" customWidth="1"/>
    <col min="16" max="256" width="9.140625" style="5"/>
    <col min="257" max="257" width="4.42578125" style="5" customWidth="1"/>
    <col min="258" max="258" width="55.140625" style="5" customWidth="1"/>
    <col min="259" max="262" width="17.85546875" style="5" customWidth="1"/>
    <col min="263" max="263" width="4.42578125" style="5" customWidth="1"/>
    <col min="264" max="264" width="56" style="5" bestFit="1" customWidth="1"/>
    <col min="265" max="268" width="17.85546875" style="5" customWidth="1"/>
    <col min="269" max="269" width="9.140625" style="5"/>
    <col min="270" max="270" width="20.140625" style="5" customWidth="1"/>
    <col min="271" max="271" width="16" style="5" customWidth="1"/>
    <col min="272" max="512" width="9.140625" style="5"/>
    <col min="513" max="513" width="4.42578125" style="5" customWidth="1"/>
    <col min="514" max="514" width="55.140625" style="5" customWidth="1"/>
    <col min="515" max="518" width="17.85546875" style="5" customWidth="1"/>
    <col min="519" max="519" width="4.42578125" style="5" customWidth="1"/>
    <col min="520" max="520" width="56" style="5" bestFit="1" customWidth="1"/>
    <col min="521" max="524" width="17.85546875" style="5" customWidth="1"/>
    <col min="525" max="525" width="9.140625" style="5"/>
    <col min="526" max="526" width="20.140625" style="5" customWidth="1"/>
    <col min="527" max="527" width="16" style="5" customWidth="1"/>
    <col min="528" max="768" width="9.140625" style="5"/>
    <col min="769" max="769" width="4.42578125" style="5" customWidth="1"/>
    <col min="770" max="770" width="55.140625" style="5" customWidth="1"/>
    <col min="771" max="774" width="17.85546875" style="5" customWidth="1"/>
    <col min="775" max="775" width="4.42578125" style="5" customWidth="1"/>
    <col min="776" max="776" width="56" style="5" bestFit="1" customWidth="1"/>
    <col min="777" max="780" width="17.85546875" style="5" customWidth="1"/>
    <col min="781" max="781" width="9.140625" style="5"/>
    <col min="782" max="782" width="20.140625" style="5" customWidth="1"/>
    <col min="783" max="783" width="16" style="5" customWidth="1"/>
    <col min="784" max="1024" width="9.140625" style="5"/>
    <col min="1025" max="1025" width="4.42578125" style="5" customWidth="1"/>
    <col min="1026" max="1026" width="55.140625" style="5" customWidth="1"/>
    <col min="1027" max="1030" width="17.85546875" style="5" customWidth="1"/>
    <col min="1031" max="1031" width="4.42578125" style="5" customWidth="1"/>
    <col min="1032" max="1032" width="56" style="5" bestFit="1" customWidth="1"/>
    <col min="1033" max="1036" width="17.85546875" style="5" customWidth="1"/>
    <col min="1037" max="1037" width="9.140625" style="5"/>
    <col min="1038" max="1038" width="20.140625" style="5" customWidth="1"/>
    <col min="1039" max="1039" width="16" style="5" customWidth="1"/>
    <col min="1040" max="1280" width="9.140625" style="5"/>
    <col min="1281" max="1281" width="4.42578125" style="5" customWidth="1"/>
    <col min="1282" max="1282" width="55.140625" style="5" customWidth="1"/>
    <col min="1283" max="1286" width="17.85546875" style="5" customWidth="1"/>
    <col min="1287" max="1287" width="4.42578125" style="5" customWidth="1"/>
    <col min="1288" max="1288" width="56" style="5" bestFit="1" customWidth="1"/>
    <col min="1289" max="1292" width="17.85546875" style="5" customWidth="1"/>
    <col min="1293" max="1293" width="9.140625" style="5"/>
    <col min="1294" max="1294" width="20.140625" style="5" customWidth="1"/>
    <col min="1295" max="1295" width="16" style="5" customWidth="1"/>
    <col min="1296" max="1536" width="9.140625" style="5"/>
    <col min="1537" max="1537" width="4.42578125" style="5" customWidth="1"/>
    <col min="1538" max="1538" width="55.140625" style="5" customWidth="1"/>
    <col min="1539" max="1542" width="17.85546875" style="5" customWidth="1"/>
    <col min="1543" max="1543" width="4.42578125" style="5" customWidth="1"/>
    <col min="1544" max="1544" width="56" style="5" bestFit="1" customWidth="1"/>
    <col min="1545" max="1548" width="17.85546875" style="5" customWidth="1"/>
    <col min="1549" max="1549" width="9.140625" style="5"/>
    <col min="1550" max="1550" width="20.140625" style="5" customWidth="1"/>
    <col min="1551" max="1551" width="16" style="5" customWidth="1"/>
    <col min="1552" max="1792" width="9.140625" style="5"/>
    <col min="1793" max="1793" width="4.42578125" style="5" customWidth="1"/>
    <col min="1794" max="1794" width="55.140625" style="5" customWidth="1"/>
    <col min="1795" max="1798" width="17.85546875" style="5" customWidth="1"/>
    <col min="1799" max="1799" width="4.42578125" style="5" customWidth="1"/>
    <col min="1800" max="1800" width="56" style="5" bestFit="1" customWidth="1"/>
    <col min="1801" max="1804" width="17.85546875" style="5" customWidth="1"/>
    <col min="1805" max="1805" width="9.140625" style="5"/>
    <col min="1806" max="1806" width="20.140625" style="5" customWidth="1"/>
    <col min="1807" max="1807" width="16" style="5" customWidth="1"/>
    <col min="1808" max="2048" width="9.140625" style="5"/>
    <col min="2049" max="2049" width="4.42578125" style="5" customWidth="1"/>
    <col min="2050" max="2050" width="55.140625" style="5" customWidth="1"/>
    <col min="2051" max="2054" width="17.85546875" style="5" customWidth="1"/>
    <col min="2055" max="2055" width="4.42578125" style="5" customWidth="1"/>
    <col min="2056" max="2056" width="56" style="5" bestFit="1" customWidth="1"/>
    <col min="2057" max="2060" width="17.85546875" style="5" customWidth="1"/>
    <col min="2061" max="2061" width="9.140625" style="5"/>
    <col min="2062" max="2062" width="20.140625" style="5" customWidth="1"/>
    <col min="2063" max="2063" width="16" style="5" customWidth="1"/>
    <col min="2064" max="2304" width="9.140625" style="5"/>
    <col min="2305" max="2305" width="4.42578125" style="5" customWidth="1"/>
    <col min="2306" max="2306" width="55.140625" style="5" customWidth="1"/>
    <col min="2307" max="2310" width="17.85546875" style="5" customWidth="1"/>
    <col min="2311" max="2311" width="4.42578125" style="5" customWidth="1"/>
    <col min="2312" max="2312" width="56" style="5" bestFit="1" customWidth="1"/>
    <col min="2313" max="2316" width="17.85546875" style="5" customWidth="1"/>
    <col min="2317" max="2317" width="9.140625" style="5"/>
    <col min="2318" max="2318" width="20.140625" style="5" customWidth="1"/>
    <col min="2319" max="2319" width="16" style="5" customWidth="1"/>
    <col min="2320" max="2560" width="9.140625" style="5"/>
    <col min="2561" max="2561" width="4.42578125" style="5" customWidth="1"/>
    <col min="2562" max="2562" width="55.140625" style="5" customWidth="1"/>
    <col min="2563" max="2566" width="17.85546875" style="5" customWidth="1"/>
    <col min="2567" max="2567" width="4.42578125" style="5" customWidth="1"/>
    <col min="2568" max="2568" width="56" style="5" bestFit="1" customWidth="1"/>
    <col min="2569" max="2572" width="17.85546875" style="5" customWidth="1"/>
    <col min="2573" max="2573" width="9.140625" style="5"/>
    <col min="2574" max="2574" width="20.140625" style="5" customWidth="1"/>
    <col min="2575" max="2575" width="16" style="5" customWidth="1"/>
    <col min="2576" max="2816" width="9.140625" style="5"/>
    <col min="2817" max="2817" width="4.42578125" style="5" customWidth="1"/>
    <col min="2818" max="2818" width="55.140625" style="5" customWidth="1"/>
    <col min="2819" max="2822" width="17.85546875" style="5" customWidth="1"/>
    <col min="2823" max="2823" width="4.42578125" style="5" customWidth="1"/>
    <col min="2824" max="2824" width="56" style="5" bestFit="1" customWidth="1"/>
    <col min="2825" max="2828" width="17.85546875" style="5" customWidth="1"/>
    <col min="2829" max="2829" width="9.140625" style="5"/>
    <col min="2830" max="2830" width="20.140625" style="5" customWidth="1"/>
    <col min="2831" max="2831" width="16" style="5" customWidth="1"/>
    <col min="2832" max="3072" width="9.140625" style="5"/>
    <col min="3073" max="3073" width="4.42578125" style="5" customWidth="1"/>
    <col min="3074" max="3074" width="55.140625" style="5" customWidth="1"/>
    <col min="3075" max="3078" width="17.85546875" style="5" customWidth="1"/>
    <col min="3079" max="3079" width="4.42578125" style="5" customWidth="1"/>
    <col min="3080" max="3080" width="56" style="5" bestFit="1" customWidth="1"/>
    <col min="3081" max="3084" width="17.85546875" style="5" customWidth="1"/>
    <col min="3085" max="3085" width="9.140625" style="5"/>
    <col min="3086" max="3086" width="20.140625" style="5" customWidth="1"/>
    <col min="3087" max="3087" width="16" style="5" customWidth="1"/>
    <col min="3088" max="3328" width="9.140625" style="5"/>
    <col min="3329" max="3329" width="4.42578125" style="5" customWidth="1"/>
    <col min="3330" max="3330" width="55.140625" style="5" customWidth="1"/>
    <col min="3331" max="3334" width="17.85546875" style="5" customWidth="1"/>
    <col min="3335" max="3335" width="4.42578125" style="5" customWidth="1"/>
    <col min="3336" max="3336" width="56" style="5" bestFit="1" customWidth="1"/>
    <col min="3337" max="3340" width="17.85546875" style="5" customWidth="1"/>
    <col min="3341" max="3341" width="9.140625" style="5"/>
    <col min="3342" max="3342" width="20.140625" style="5" customWidth="1"/>
    <col min="3343" max="3343" width="16" style="5" customWidth="1"/>
    <col min="3344" max="3584" width="9.140625" style="5"/>
    <col min="3585" max="3585" width="4.42578125" style="5" customWidth="1"/>
    <col min="3586" max="3586" width="55.140625" style="5" customWidth="1"/>
    <col min="3587" max="3590" width="17.85546875" style="5" customWidth="1"/>
    <col min="3591" max="3591" width="4.42578125" style="5" customWidth="1"/>
    <col min="3592" max="3592" width="56" style="5" bestFit="1" customWidth="1"/>
    <col min="3593" max="3596" width="17.85546875" style="5" customWidth="1"/>
    <col min="3597" max="3597" width="9.140625" style="5"/>
    <col min="3598" max="3598" width="20.140625" style="5" customWidth="1"/>
    <col min="3599" max="3599" width="16" style="5" customWidth="1"/>
    <col min="3600" max="3840" width="9.140625" style="5"/>
    <col min="3841" max="3841" width="4.42578125" style="5" customWidth="1"/>
    <col min="3842" max="3842" width="55.140625" style="5" customWidth="1"/>
    <col min="3843" max="3846" width="17.85546875" style="5" customWidth="1"/>
    <col min="3847" max="3847" width="4.42578125" style="5" customWidth="1"/>
    <col min="3848" max="3848" width="56" style="5" bestFit="1" customWidth="1"/>
    <col min="3849" max="3852" width="17.85546875" style="5" customWidth="1"/>
    <col min="3853" max="3853" width="9.140625" style="5"/>
    <col min="3854" max="3854" width="20.140625" style="5" customWidth="1"/>
    <col min="3855" max="3855" width="16" style="5" customWidth="1"/>
    <col min="3856" max="4096" width="9.140625" style="5"/>
    <col min="4097" max="4097" width="4.42578125" style="5" customWidth="1"/>
    <col min="4098" max="4098" width="55.140625" style="5" customWidth="1"/>
    <col min="4099" max="4102" width="17.85546875" style="5" customWidth="1"/>
    <col min="4103" max="4103" width="4.42578125" style="5" customWidth="1"/>
    <col min="4104" max="4104" width="56" style="5" bestFit="1" customWidth="1"/>
    <col min="4105" max="4108" width="17.85546875" style="5" customWidth="1"/>
    <col min="4109" max="4109" width="9.140625" style="5"/>
    <col min="4110" max="4110" width="20.140625" style="5" customWidth="1"/>
    <col min="4111" max="4111" width="16" style="5" customWidth="1"/>
    <col min="4112" max="4352" width="9.140625" style="5"/>
    <col min="4353" max="4353" width="4.42578125" style="5" customWidth="1"/>
    <col min="4354" max="4354" width="55.140625" style="5" customWidth="1"/>
    <col min="4355" max="4358" width="17.85546875" style="5" customWidth="1"/>
    <col min="4359" max="4359" width="4.42578125" style="5" customWidth="1"/>
    <col min="4360" max="4360" width="56" style="5" bestFit="1" customWidth="1"/>
    <col min="4361" max="4364" width="17.85546875" style="5" customWidth="1"/>
    <col min="4365" max="4365" width="9.140625" style="5"/>
    <col min="4366" max="4366" width="20.140625" style="5" customWidth="1"/>
    <col min="4367" max="4367" width="16" style="5" customWidth="1"/>
    <col min="4368" max="4608" width="9.140625" style="5"/>
    <col min="4609" max="4609" width="4.42578125" style="5" customWidth="1"/>
    <col min="4610" max="4610" width="55.140625" style="5" customWidth="1"/>
    <col min="4611" max="4614" width="17.85546875" style="5" customWidth="1"/>
    <col min="4615" max="4615" width="4.42578125" style="5" customWidth="1"/>
    <col min="4616" max="4616" width="56" style="5" bestFit="1" customWidth="1"/>
    <col min="4617" max="4620" width="17.85546875" style="5" customWidth="1"/>
    <col min="4621" max="4621" width="9.140625" style="5"/>
    <col min="4622" max="4622" width="20.140625" style="5" customWidth="1"/>
    <col min="4623" max="4623" width="16" style="5" customWidth="1"/>
    <col min="4624" max="4864" width="9.140625" style="5"/>
    <col min="4865" max="4865" width="4.42578125" style="5" customWidth="1"/>
    <col min="4866" max="4866" width="55.140625" style="5" customWidth="1"/>
    <col min="4867" max="4870" width="17.85546875" style="5" customWidth="1"/>
    <col min="4871" max="4871" width="4.42578125" style="5" customWidth="1"/>
    <col min="4872" max="4872" width="56" style="5" bestFit="1" customWidth="1"/>
    <col min="4873" max="4876" width="17.85546875" style="5" customWidth="1"/>
    <col min="4877" max="4877" width="9.140625" style="5"/>
    <col min="4878" max="4878" width="20.140625" style="5" customWidth="1"/>
    <col min="4879" max="4879" width="16" style="5" customWidth="1"/>
    <col min="4880" max="5120" width="9.140625" style="5"/>
    <col min="5121" max="5121" width="4.42578125" style="5" customWidth="1"/>
    <col min="5122" max="5122" width="55.140625" style="5" customWidth="1"/>
    <col min="5123" max="5126" width="17.85546875" style="5" customWidth="1"/>
    <col min="5127" max="5127" width="4.42578125" style="5" customWidth="1"/>
    <col min="5128" max="5128" width="56" style="5" bestFit="1" customWidth="1"/>
    <col min="5129" max="5132" width="17.85546875" style="5" customWidth="1"/>
    <col min="5133" max="5133" width="9.140625" style="5"/>
    <col min="5134" max="5134" width="20.140625" style="5" customWidth="1"/>
    <col min="5135" max="5135" width="16" style="5" customWidth="1"/>
    <col min="5136" max="5376" width="9.140625" style="5"/>
    <col min="5377" max="5377" width="4.42578125" style="5" customWidth="1"/>
    <col min="5378" max="5378" width="55.140625" style="5" customWidth="1"/>
    <col min="5379" max="5382" width="17.85546875" style="5" customWidth="1"/>
    <col min="5383" max="5383" width="4.42578125" style="5" customWidth="1"/>
    <col min="5384" max="5384" width="56" style="5" bestFit="1" customWidth="1"/>
    <col min="5385" max="5388" width="17.85546875" style="5" customWidth="1"/>
    <col min="5389" max="5389" width="9.140625" style="5"/>
    <col min="5390" max="5390" width="20.140625" style="5" customWidth="1"/>
    <col min="5391" max="5391" width="16" style="5" customWidth="1"/>
    <col min="5392" max="5632" width="9.140625" style="5"/>
    <col min="5633" max="5633" width="4.42578125" style="5" customWidth="1"/>
    <col min="5634" max="5634" width="55.140625" style="5" customWidth="1"/>
    <col min="5635" max="5638" width="17.85546875" style="5" customWidth="1"/>
    <col min="5639" max="5639" width="4.42578125" style="5" customWidth="1"/>
    <col min="5640" max="5640" width="56" style="5" bestFit="1" customWidth="1"/>
    <col min="5641" max="5644" width="17.85546875" style="5" customWidth="1"/>
    <col min="5645" max="5645" width="9.140625" style="5"/>
    <col min="5646" max="5646" width="20.140625" style="5" customWidth="1"/>
    <col min="5647" max="5647" width="16" style="5" customWidth="1"/>
    <col min="5648" max="5888" width="9.140625" style="5"/>
    <col min="5889" max="5889" width="4.42578125" style="5" customWidth="1"/>
    <col min="5890" max="5890" width="55.140625" style="5" customWidth="1"/>
    <col min="5891" max="5894" width="17.85546875" style="5" customWidth="1"/>
    <col min="5895" max="5895" width="4.42578125" style="5" customWidth="1"/>
    <col min="5896" max="5896" width="56" style="5" bestFit="1" customWidth="1"/>
    <col min="5897" max="5900" width="17.85546875" style="5" customWidth="1"/>
    <col min="5901" max="5901" width="9.140625" style="5"/>
    <col min="5902" max="5902" width="20.140625" style="5" customWidth="1"/>
    <col min="5903" max="5903" width="16" style="5" customWidth="1"/>
    <col min="5904" max="6144" width="9.140625" style="5"/>
    <col min="6145" max="6145" width="4.42578125" style="5" customWidth="1"/>
    <col min="6146" max="6146" width="55.140625" style="5" customWidth="1"/>
    <col min="6147" max="6150" width="17.85546875" style="5" customWidth="1"/>
    <col min="6151" max="6151" width="4.42578125" style="5" customWidth="1"/>
    <col min="6152" max="6152" width="56" style="5" bestFit="1" customWidth="1"/>
    <col min="6153" max="6156" width="17.85546875" style="5" customWidth="1"/>
    <col min="6157" max="6157" width="9.140625" style="5"/>
    <col min="6158" max="6158" width="20.140625" style="5" customWidth="1"/>
    <col min="6159" max="6159" width="16" style="5" customWidth="1"/>
    <col min="6160" max="6400" width="9.140625" style="5"/>
    <col min="6401" max="6401" width="4.42578125" style="5" customWidth="1"/>
    <col min="6402" max="6402" width="55.140625" style="5" customWidth="1"/>
    <col min="6403" max="6406" width="17.85546875" style="5" customWidth="1"/>
    <col min="6407" max="6407" width="4.42578125" style="5" customWidth="1"/>
    <col min="6408" max="6408" width="56" style="5" bestFit="1" customWidth="1"/>
    <col min="6409" max="6412" width="17.85546875" style="5" customWidth="1"/>
    <col min="6413" max="6413" width="9.140625" style="5"/>
    <col min="6414" max="6414" width="20.140625" style="5" customWidth="1"/>
    <col min="6415" max="6415" width="16" style="5" customWidth="1"/>
    <col min="6416" max="6656" width="9.140625" style="5"/>
    <col min="6657" max="6657" width="4.42578125" style="5" customWidth="1"/>
    <col min="6658" max="6658" width="55.140625" style="5" customWidth="1"/>
    <col min="6659" max="6662" width="17.85546875" style="5" customWidth="1"/>
    <col min="6663" max="6663" width="4.42578125" style="5" customWidth="1"/>
    <col min="6664" max="6664" width="56" style="5" bestFit="1" customWidth="1"/>
    <col min="6665" max="6668" width="17.85546875" style="5" customWidth="1"/>
    <col min="6669" max="6669" width="9.140625" style="5"/>
    <col min="6670" max="6670" width="20.140625" style="5" customWidth="1"/>
    <col min="6671" max="6671" width="16" style="5" customWidth="1"/>
    <col min="6672" max="6912" width="9.140625" style="5"/>
    <col min="6913" max="6913" width="4.42578125" style="5" customWidth="1"/>
    <col min="6914" max="6914" width="55.140625" style="5" customWidth="1"/>
    <col min="6915" max="6918" width="17.85546875" style="5" customWidth="1"/>
    <col min="6919" max="6919" width="4.42578125" style="5" customWidth="1"/>
    <col min="6920" max="6920" width="56" style="5" bestFit="1" customWidth="1"/>
    <col min="6921" max="6924" width="17.85546875" style="5" customWidth="1"/>
    <col min="6925" max="6925" width="9.140625" style="5"/>
    <col min="6926" max="6926" width="20.140625" style="5" customWidth="1"/>
    <col min="6927" max="6927" width="16" style="5" customWidth="1"/>
    <col min="6928" max="7168" width="9.140625" style="5"/>
    <col min="7169" max="7169" width="4.42578125" style="5" customWidth="1"/>
    <col min="7170" max="7170" width="55.140625" style="5" customWidth="1"/>
    <col min="7171" max="7174" width="17.85546875" style="5" customWidth="1"/>
    <col min="7175" max="7175" width="4.42578125" style="5" customWidth="1"/>
    <col min="7176" max="7176" width="56" style="5" bestFit="1" customWidth="1"/>
    <col min="7177" max="7180" width="17.85546875" style="5" customWidth="1"/>
    <col min="7181" max="7181" width="9.140625" style="5"/>
    <col min="7182" max="7182" width="20.140625" style="5" customWidth="1"/>
    <col min="7183" max="7183" width="16" style="5" customWidth="1"/>
    <col min="7184" max="7424" width="9.140625" style="5"/>
    <col min="7425" max="7425" width="4.42578125" style="5" customWidth="1"/>
    <col min="7426" max="7426" width="55.140625" style="5" customWidth="1"/>
    <col min="7427" max="7430" width="17.85546875" style="5" customWidth="1"/>
    <col min="7431" max="7431" width="4.42578125" style="5" customWidth="1"/>
    <col min="7432" max="7432" width="56" style="5" bestFit="1" customWidth="1"/>
    <col min="7433" max="7436" width="17.85546875" style="5" customWidth="1"/>
    <col min="7437" max="7437" width="9.140625" style="5"/>
    <col min="7438" max="7438" width="20.140625" style="5" customWidth="1"/>
    <col min="7439" max="7439" width="16" style="5" customWidth="1"/>
    <col min="7440" max="7680" width="9.140625" style="5"/>
    <col min="7681" max="7681" width="4.42578125" style="5" customWidth="1"/>
    <col min="7682" max="7682" width="55.140625" style="5" customWidth="1"/>
    <col min="7683" max="7686" width="17.85546875" style="5" customWidth="1"/>
    <col min="7687" max="7687" width="4.42578125" style="5" customWidth="1"/>
    <col min="7688" max="7688" width="56" style="5" bestFit="1" customWidth="1"/>
    <col min="7689" max="7692" width="17.85546875" style="5" customWidth="1"/>
    <col min="7693" max="7693" width="9.140625" style="5"/>
    <col min="7694" max="7694" width="20.140625" style="5" customWidth="1"/>
    <col min="7695" max="7695" width="16" style="5" customWidth="1"/>
    <col min="7696" max="7936" width="9.140625" style="5"/>
    <col min="7937" max="7937" width="4.42578125" style="5" customWidth="1"/>
    <col min="7938" max="7938" width="55.140625" style="5" customWidth="1"/>
    <col min="7939" max="7942" width="17.85546875" style="5" customWidth="1"/>
    <col min="7943" max="7943" width="4.42578125" style="5" customWidth="1"/>
    <col min="7944" max="7944" width="56" style="5" bestFit="1" customWidth="1"/>
    <col min="7945" max="7948" width="17.85546875" style="5" customWidth="1"/>
    <col min="7949" max="7949" width="9.140625" style="5"/>
    <col min="7950" max="7950" width="20.140625" style="5" customWidth="1"/>
    <col min="7951" max="7951" width="16" style="5" customWidth="1"/>
    <col min="7952" max="8192" width="9.140625" style="5"/>
    <col min="8193" max="8193" width="4.42578125" style="5" customWidth="1"/>
    <col min="8194" max="8194" width="55.140625" style="5" customWidth="1"/>
    <col min="8195" max="8198" width="17.85546875" style="5" customWidth="1"/>
    <col min="8199" max="8199" width="4.42578125" style="5" customWidth="1"/>
    <col min="8200" max="8200" width="56" style="5" bestFit="1" customWidth="1"/>
    <col min="8201" max="8204" width="17.85546875" style="5" customWidth="1"/>
    <col min="8205" max="8205" width="9.140625" style="5"/>
    <col min="8206" max="8206" width="20.140625" style="5" customWidth="1"/>
    <col min="8207" max="8207" width="16" style="5" customWidth="1"/>
    <col min="8208" max="8448" width="9.140625" style="5"/>
    <col min="8449" max="8449" width="4.42578125" style="5" customWidth="1"/>
    <col min="8450" max="8450" width="55.140625" style="5" customWidth="1"/>
    <col min="8451" max="8454" width="17.85546875" style="5" customWidth="1"/>
    <col min="8455" max="8455" width="4.42578125" style="5" customWidth="1"/>
    <col min="8456" max="8456" width="56" style="5" bestFit="1" customWidth="1"/>
    <col min="8457" max="8460" width="17.85546875" style="5" customWidth="1"/>
    <col min="8461" max="8461" width="9.140625" style="5"/>
    <col min="8462" max="8462" width="20.140625" style="5" customWidth="1"/>
    <col min="8463" max="8463" width="16" style="5" customWidth="1"/>
    <col min="8464" max="8704" width="9.140625" style="5"/>
    <col min="8705" max="8705" width="4.42578125" style="5" customWidth="1"/>
    <col min="8706" max="8706" width="55.140625" style="5" customWidth="1"/>
    <col min="8707" max="8710" width="17.85546875" style="5" customWidth="1"/>
    <col min="8711" max="8711" width="4.42578125" style="5" customWidth="1"/>
    <col min="8712" max="8712" width="56" style="5" bestFit="1" customWidth="1"/>
    <col min="8713" max="8716" width="17.85546875" style="5" customWidth="1"/>
    <col min="8717" max="8717" width="9.140625" style="5"/>
    <col min="8718" max="8718" width="20.140625" style="5" customWidth="1"/>
    <col min="8719" max="8719" width="16" style="5" customWidth="1"/>
    <col min="8720" max="8960" width="9.140625" style="5"/>
    <col min="8961" max="8961" width="4.42578125" style="5" customWidth="1"/>
    <col min="8962" max="8962" width="55.140625" style="5" customWidth="1"/>
    <col min="8963" max="8966" width="17.85546875" style="5" customWidth="1"/>
    <col min="8967" max="8967" width="4.42578125" style="5" customWidth="1"/>
    <col min="8968" max="8968" width="56" style="5" bestFit="1" customWidth="1"/>
    <col min="8969" max="8972" width="17.85546875" style="5" customWidth="1"/>
    <col min="8973" max="8973" width="9.140625" style="5"/>
    <col min="8974" max="8974" width="20.140625" style="5" customWidth="1"/>
    <col min="8975" max="8975" width="16" style="5" customWidth="1"/>
    <col min="8976" max="9216" width="9.140625" style="5"/>
    <col min="9217" max="9217" width="4.42578125" style="5" customWidth="1"/>
    <col min="9218" max="9218" width="55.140625" style="5" customWidth="1"/>
    <col min="9219" max="9222" width="17.85546875" style="5" customWidth="1"/>
    <col min="9223" max="9223" width="4.42578125" style="5" customWidth="1"/>
    <col min="9224" max="9224" width="56" style="5" bestFit="1" customWidth="1"/>
    <col min="9225" max="9228" width="17.85546875" style="5" customWidth="1"/>
    <col min="9229" max="9229" width="9.140625" style="5"/>
    <col min="9230" max="9230" width="20.140625" style="5" customWidth="1"/>
    <col min="9231" max="9231" width="16" style="5" customWidth="1"/>
    <col min="9232" max="9472" width="9.140625" style="5"/>
    <col min="9473" max="9473" width="4.42578125" style="5" customWidth="1"/>
    <col min="9474" max="9474" width="55.140625" style="5" customWidth="1"/>
    <col min="9475" max="9478" width="17.85546875" style="5" customWidth="1"/>
    <col min="9479" max="9479" width="4.42578125" style="5" customWidth="1"/>
    <col min="9480" max="9480" width="56" style="5" bestFit="1" customWidth="1"/>
    <col min="9481" max="9484" width="17.85546875" style="5" customWidth="1"/>
    <col min="9485" max="9485" width="9.140625" style="5"/>
    <col min="9486" max="9486" width="20.140625" style="5" customWidth="1"/>
    <col min="9487" max="9487" width="16" style="5" customWidth="1"/>
    <col min="9488" max="9728" width="9.140625" style="5"/>
    <col min="9729" max="9729" width="4.42578125" style="5" customWidth="1"/>
    <col min="9730" max="9730" width="55.140625" style="5" customWidth="1"/>
    <col min="9731" max="9734" width="17.85546875" style="5" customWidth="1"/>
    <col min="9735" max="9735" width="4.42578125" style="5" customWidth="1"/>
    <col min="9736" max="9736" width="56" style="5" bestFit="1" customWidth="1"/>
    <col min="9737" max="9740" width="17.85546875" style="5" customWidth="1"/>
    <col min="9741" max="9741" width="9.140625" style="5"/>
    <col min="9742" max="9742" width="20.140625" style="5" customWidth="1"/>
    <col min="9743" max="9743" width="16" style="5" customWidth="1"/>
    <col min="9744" max="9984" width="9.140625" style="5"/>
    <col min="9985" max="9985" width="4.42578125" style="5" customWidth="1"/>
    <col min="9986" max="9986" width="55.140625" style="5" customWidth="1"/>
    <col min="9987" max="9990" width="17.85546875" style="5" customWidth="1"/>
    <col min="9991" max="9991" width="4.42578125" style="5" customWidth="1"/>
    <col min="9992" max="9992" width="56" style="5" bestFit="1" customWidth="1"/>
    <col min="9993" max="9996" width="17.85546875" style="5" customWidth="1"/>
    <col min="9997" max="9997" width="9.140625" style="5"/>
    <col min="9998" max="9998" width="20.140625" style="5" customWidth="1"/>
    <col min="9999" max="9999" width="16" style="5" customWidth="1"/>
    <col min="10000" max="10240" width="9.140625" style="5"/>
    <col min="10241" max="10241" width="4.42578125" style="5" customWidth="1"/>
    <col min="10242" max="10242" width="55.140625" style="5" customWidth="1"/>
    <col min="10243" max="10246" width="17.85546875" style="5" customWidth="1"/>
    <col min="10247" max="10247" width="4.42578125" style="5" customWidth="1"/>
    <col min="10248" max="10248" width="56" style="5" bestFit="1" customWidth="1"/>
    <col min="10249" max="10252" width="17.85546875" style="5" customWidth="1"/>
    <col min="10253" max="10253" width="9.140625" style="5"/>
    <col min="10254" max="10254" width="20.140625" style="5" customWidth="1"/>
    <col min="10255" max="10255" width="16" style="5" customWidth="1"/>
    <col min="10256" max="10496" width="9.140625" style="5"/>
    <col min="10497" max="10497" width="4.42578125" style="5" customWidth="1"/>
    <col min="10498" max="10498" width="55.140625" style="5" customWidth="1"/>
    <col min="10499" max="10502" width="17.85546875" style="5" customWidth="1"/>
    <col min="10503" max="10503" width="4.42578125" style="5" customWidth="1"/>
    <col min="10504" max="10504" width="56" style="5" bestFit="1" customWidth="1"/>
    <col min="10505" max="10508" width="17.85546875" style="5" customWidth="1"/>
    <col min="10509" max="10509" width="9.140625" style="5"/>
    <col min="10510" max="10510" width="20.140625" style="5" customWidth="1"/>
    <col min="10511" max="10511" width="16" style="5" customWidth="1"/>
    <col min="10512" max="10752" width="9.140625" style="5"/>
    <col min="10753" max="10753" width="4.42578125" style="5" customWidth="1"/>
    <col min="10754" max="10754" width="55.140625" style="5" customWidth="1"/>
    <col min="10755" max="10758" width="17.85546875" style="5" customWidth="1"/>
    <col min="10759" max="10759" width="4.42578125" style="5" customWidth="1"/>
    <col min="10760" max="10760" width="56" style="5" bestFit="1" customWidth="1"/>
    <col min="10761" max="10764" width="17.85546875" style="5" customWidth="1"/>
    <col min="10765" max="10765" width="9.140625" style="5"/>
    <col min="10766" max="10766" width="20.140625" style="5" customWidth="1"/>
    <col min="10767" max="10767" width="16" style="5" customWidth="1"/>
    <col min="10768" max="11008" width="9.140625" style="5"/>
    <col min="11009" max="11009" width="4.42578125" style="5" customWidth="1"/>
    <col min="11010" max="11010" width="55.140625" style="5" customWidth="1"/>
    <col min="11011" max="11014" width="17.85546875" style="5" customWidth="1"/>
    <col min="11015" max="11015" width="4.42578125" style="5" customWidth="1"/>
    <col min="11016" max="11016" width="56" style="5" bestFit="1" customWidth="1"/>
    <col min="11017" max="11020" width="17.85546875" style="5" customWidth="1"/>
    <col min="11021" max="11021" width="9.140625" style="5"/>
    <col min="11022" max="11022" width="20.140625" style="5" customWidth="1"/>
    <col min="11023" max="11023" width="16" style="5" customWidth="1"/>
    <col min="11024" max="11264" width="9.140625" style="5"/>
    <col min="11265" max="11265" width="4.42578125" style="5" customWidth="1"/>
    <col min="11266" max="11266" width="55.140625" style="5" customWidth="1"/>
    <col min="11267" max="11270" width="17.85546875" style="5" customWidth="1"/>
    <col min="11271" max="11271" width="4.42578125" style="5" customWidth="1"/>
    <col min="11272" max="11272" width="56" style="5" bestFit="1" customWidth="1"/>
    <col min="11273" max="11276" width="17.85546875" style="5" customWidth="1"/>
    <col min="11277" max="11277" width="9.140625" style="5"/>
    <col min="11278" max="11278" width="20.140625" style="5" customWidth="1"/>
    <col min="11279" max="11279" width="16" style="5" customWidth="1"/>
    <col min="11280" max="11520" width="9.140625" style="5"/>
    <col min="11521" max="11521" width="4.42578125" style="5" customWidth="1"/>
    <col min="11522" max="11522" width="55.140625" style="5" customWidth="1"/>
    <col min="11523" max="11526" width="17.85546875" style="5" customWidth="1"/>
    <col min="11527" max="11527" width="4.42578125" style="5" customWidth="1"/>
    <col min="11528" max="11528" width="56" style="5" bestFit="1" customWidth="1"/>
    <col min="11529" max="11532" width="17.85546875" style="5" customWidth="1"/>
    <col min="11533" max="11533" width="9.140625" style="5"/>
    <col min="11534" max="11534" width="20.140625" style="5" customWidth="1"/>
    <col min="11535" max="11535" width="16" style="5" customWidth="1"/>
    <col min="11536" max="11776" width="9.140625" style="5"/>
    <col min="11777" max="11777" width="4.42578125" style="5" customWidth="1"/>
    <col min="11778" max="11778" width="55.140625" style="5" customWidth="1"/>
    <col min="11779" max="11782" width="17.85546875" style="5" customWidth="1"/>
    <col min="11783" max="11783" width="4.42578125" style="5" customWidth="1"/>
    <col min="11784" max="11784" width="56" style="5" bestFit="1" customWidth="1"/>
    <col min="11785" max="11788" width="17.85546875" style="5" customWidth="1"/>
    <col min="11789" max="11789" width="9.140625" style="5"/>
    <col min="11790" max="11790" width="20.140625" style="5" customWidth="1"/>
    <col min="11791" max="11791" width="16" style="5" customWidth="1"/>
    <col min="11792" max="12032" width="9.140625" style="5"/>
    <col min="12033" max="12033" width="4.42578125" style="5" customWidth="1"/>
    <col min="12034" max="12034" width="55.140625" style="5" customWidth="1"/>
    <col min="12035" max="12038" width="17.85546875" style="5" customWidth="1"/>
    <col min="12039" max="12039" width="4.42578125" style="5" customWidth="1"/>
    <col min="12040" max="12040" width="56" style="5" bestFit="1" customWidth="1"/>
    <col min="12041" max="12044" width="17.85546875" style="5" customWidth="1"/>
    <col min="12045" max="12045" width="9.140625" style="5"/>
    <col min="12046" max="12046" width="20.140625" style="5" customWidth="1"/>
    <col min="12047" max="12047" width="16" style="5" customWidth="1"/>
    <col min="12048" max="12288" width="9.140625" style="5"/>
    <col min="12289" max="12289" width="4.42578125" style="5" customWidth="1"/>
    <col min="12290" max="12290" width="55.140625" style="5" customWidth="1"/>
    <col min="12291" max="12294" width="17.85546875" style="5" customWidth="1"/>
    <col min="12295" max="12295" width="4.42578125" style="5" customWidth="1"/>
    <col min="12296" max="12296" width="56" style="5" bestFit="1" customWidth="1"/>
    <col min="12297" max="12300" width="17.85546875" style="5" customWidth="1"/>
    <col min="12301" max="12301" width="9.140625" style="5"/>
    <col min="12302" max="12302" width="20.140625" style="5" customWidth="1"/>
    <col min="12303" max="12303" width="16" style="5" customWidth="1"/>
    <col min="12304" max="12544" width="9.140625" style="5"/>
    <col min="12545" max="12545" width="4.42578125" style="5" customWidth="1"/>
    <col min="12546" max="12546" width="55.140625" style="5" customWidth="1"/>
    <col min="12547" max="12550" width="17.85546875" style="5" customWidth="1"/>
    <col min="12551" max="12551" width="4.42578125" style="5" customWidth="1"/>
    <col min="12552" max="12552" width="56" style="5" bestFit="1" customWidth="1"/>
    <col min="12553" max="12556" width="17.85546875" style="5" customWidth="1"/>
    <col min="12557" max="12557" width="9.140625" style="5"/>
    <col min="12558" max="12558" width="20.140625" style="5" customWidth="1"/>
    <col min="12559" max="12559" width="16" style="5" customWidth="1"/>
    <col min="12560" max="12800" width="9.140625" style="5"/>
    <col min="12801" max="12801" width="4.42578125" style="5" customWidth="1"/>
    <col min="12802" max="12802" width="55.140625" style="5" customWidth="1"/>
    <col min="12803" max="12806" width="17.85546875" style="5" customWidth="1"/>
    <col min="12807" max="12807" width="4.42578125" style="5" customWidth="1"/>
    <col min="12808" max="12808" width="56" style="5" bestFit="1" customWidth="1"/>
    <col min="12809" max="12812" width="17.85546875" style="5" customWidth="1"/>
    <col min="12813" max="12813" width="9.140625" style="5"/>
    <col min="12814" max="12814" width="20.140625" style="5" customWidth="1"/>
    <col min="12815" max="12815" width="16" style="5" customWidth="1"/>
    <col min="12816" max="13056" width="9.140625" style="5"/>
    <col min="13057" max="13057" width="4.42578125" style="5" customWidth="1"/>
    <col min="13058" max="13058" width="55.140625" style="5" customWidth="1"/>
    <col min="13059" max="13062" width="17.85546875" style="5" customWidth="1"/>
    <col min="13063" max="13063" width="4.42578125" style="5" customWidth="1"/>
    <col min="13064" max="13064" width="56" style="5" bestFit="1" customWidth="1"/>
    <col min="13065" max="13068" width="17.85546875" style="5" customWidth="1"/>
    <col min="13069" max="13069" width="9.140625" style="5"/>
    <col min="13070" max="13070" width="20.140625" style="5" customWidth="1"/>
    <col min="13071" max="13071" width="16" style="5" customWidth="1"/>
    <col min="13072" max="13312" width="9.140625" style="5"/>
    <col min="13313" max="13313" width="4.42578125" style="5" customWidth="1"/>
    <col min="13314" max="13314" width="55.140625" style="5" customWidth="1"/>
    <col min="13315" max="13318" width="17.85546875" style="5" customWidth="1"/>
    <col min="13319" max="13319" width="4.42578125" style="5" customWidth="1"/>
    <col min="13320" max="13320" width="56" style="5" bestFit="1" customWidth="1"/>
    <col min="13321" max="13324" width="17.85546875" style="5" customWidth="1"/>
    <col min="13325" max="13325" width="9.140625" style="5"/>
    <col min="13326" max="13326" width="20.140625" style="5" customWidth="1"/>
    <col min="13327" max="13327" width="16" style="5" customWidth="1"/>
    <col min="13328" max="13568" width="9.140625" style="5"/>
    <col min="13569" max="13569" width="4.42578125" style="5" customWidth="1"/>
    <col min="13570" max="13570" width="55.140625" style="5" customWidth="1"/>
    <col min="13571" max="13574" width="17.85546875" style="5" customWidth="1"/>
    <col min="13575" max="13575" width="4.42578125" style="5" customWidth="1"/>
    <col min="13576" max="13576" width="56" style="5" bestFit="1" customWidth="1"/>
    <col min="13577" max="13580" width="17.85546875" style="5" customWidth="1"/>
    <col min="13581" max="13581" width="9.140625" style="5"/>
    <col min="13582" max="13582" width="20.140625" style="5" customWidth="1"/>
    <col min="13583" max="13583" width="16" style="5" customWidth="1"/>
    <col min="13584" max="13824" width="9.140625" style="5"/>
    <col min="13825" max="13825" width="4.42578125" style="5" customWidth="1"/>
    <col min="13826" max="13826" width="55.140625" style="5" customWidth="1"/>
    <col min="13827" max="13830" width="17.85546875" style="5" customWidth="1"/>
    <col min="13831" max="13831" width="4.42578125" style="5" customWidth="1"/>
    <col min="13832" max="13832" width="56" style="5" bestFit="1" customWidth="1"/>
    <col min="13833" max="13836" width="17.85546875" style="5" customWidth="1"/>
    <col min="13837" max="13837" width="9.140625" style="5"/>
    <col min="13838" max="13838" width="20.140625" style="5" customWidth="1"/>
    <col min="13839" max="13839" width="16" style="5" customWidth="1"/>
    <col min="13840" max="14080" width="9.140625" style="5"/>
    <col min="14081" max="14081" width="4.42578125" style="5" customWidth="1"/>
    <col min="14082" max="14082" width="55.140625" style="5" customWidth="1"/>
    <col min="14083" max="14086" width="17.85546875" style="5" customWidth="1"/>
    <col min="14087" max="14087" width="4.42578125" style="5" customWidth="1"/>
    <col min="14088" max="14088" width="56" style="5" bestFit="1" customWidth="1"/>
    <col min="14089" max="14092" width="17.85546875" style="5" customWidth="1"/>
    <col min="14093" max="14093" width="9.140625" style="5"/>
    <col min="14094" max="14094" width="20.140625" style="5" customWidth="1"/>
    <col min="14095" max="14095" width="16" style="5" customWidth="1"/>
    <col min="14096" max="14336" width="9.140625" style="5"/>
    <col min="14337" max="14337" width="4.42578125" style="5" customWidth="1"/>
    <col min="14338" max="14338" width="55.140625" style="5" customWidth="1"/>
    <col min="14339" max="14342" width="17.85546875" style="5" customWidth="1"/>
    <col min="14343" max="14343" width="4.42578125" style="5" customWidth="1"/>
    <col min="14344" max="14344" width="56" style="5" bestFit="1" customWidth="1"/>
    <col min="14345" max="14348" width="17.85546875" style="5" customWidth="1"/>
    <col min="14349" max="14349" width="9.140625" style="5"/>
    <col min="14350" max="14350" width="20.140625" style="5" customWidth="1"/>
    <col min="14351" max="14351" width="16" style="5" customWidth="1"/>
    <col min="14352" max="14592" width="9.140625" style="5"/>
    <col min="14593" max="14593" width="4.42578125" style="5" customWidth="1"/>
    <col min="14594" max="14594" width="55.140625" style="5" customWidth="1"/>
    <col min="14595" max="14598" width="17.85546875" style="5" customWidth="1"/>
    <col min="14599" max="14599" width="4.42578125" style="5" customWidth="1"/>
    <col min="14600" max="14600" width="56" style="5" bestFit="1" customWidth="1"/>
    <col min="14601" max="14604" width="17.85546875" style="5" customWidth="1"/>
    <col min="14605" max="14605" width="9.140625" style="5"/>
    <col min="14606" max="14606" width="20.140625" style="5" customWidth="1"/>
    <col min="14607" max="14607" width="16" style="5" customWidth="1"/>
    <col min="14608" max="14848" width="9.140625" style="5"/>
    <col min="14849" max="14849" width="4.42578125" style="5" customWidth="1"/>
    <col min="14850" max="14850" width="55.140625" style="5" customWidth="1"/>
    <col min="14851" max="14854" width="17.85546875" style="5" customWidth="1"/>
    <col min="14855" max="14855" width="4.42578125" style="5" customWidth="1"/>
    <col min="14856" max="14856" width="56" style="5" bestFit="1" customWidth="1"/>
    <col min="14857" max="14860" width="17.85546875" style="5" customWidth="1"/>
    <col min="14861" max="14861" width="9.140625" style="5"/>
    <col min="14862" max="14862" width="20.140625" style="5" customWidth="1"/>
    <col min="14863" max="14863" width="16" style="5" customWidth="1"/>
    <col min="14864" max="15104" width="9.140625" style="5"/>
    <col min="15105" max="15105" width="4.42578125" style="5" customWidth="1"/>
    <col min="15106" max="15106" width="55.140625" style="5" customWidth="1"/>
    <col min="15107" max="15110" width="17.85546875" style="5" customWidth="1"/>
    <col min="15111" max="15111" width="4.42578125" style="5" customWidth="1"/>
    <col min="15112" max="15112" width="56" style="5" bestFit="1" customWidth="1"/>
    <col min="15113" max="15116" width="17.85546875" style="5" customWidth="1"/>
    <col min="15117" max="15117" width="9.140625" style="5"/>
    <col min="15118" max="15118" width="20.140625" style="5" customWidth="1"/>
    <col min="15119" max="15119" width="16" style="5" customWidth="1"/>
    <col min="15120" max="15360" width="9.140625" style="5"/>
    <col min="15361" max="15361" width="4.42578125" style="5" customWidth="1"/>
    <col min="15362" max="15362" width="55.140625" style="5" customWidth="1"/>
    <col min="15363" max="15366" width="17.85546875" style="5" customWidth="1"/>
    <col min="15367" max="15367" width="4.42578125" style="5" customWidth="1"/>
    <col min="15368" max="15368" width="56" style="5" bestFit="1" customWidth="1"/>
    <col min="15369" max="15372" width="17.85546875" style="5" customWidth="1"/>
    <col min="15373" max="15373" width="9.140625" style="5"/>
    <col min="15374" max="15374" width="20.140625" style="5" customWidth="1"/>
    <col min="15375" max="15375" width="16" style="5" customWidth="1"/>
    <col min="15376" max="15616" width="9.140625" style="5"/>
    <col min="15617" max="15617" width="4.42578125" style="5" customWidth="1"/>
    <col min="15618" max="15618" width="55.140625" style="5" customWidth="1"/>
    <col min="15619" max="15622" width="17.85546875" style="5" customWidth="1"/>
    <col min="15623" max="15623" width="4.42578125" style="5" customWidth="1"/>
    <col min="15624" max="15624" width="56" style="5" bestFit="1" customWidth="1"/>
    <col min="15625" max="15628" width="17.85546875" style="5" customWidth="1"/>
    <col min="15629" max="15629" width="9.140625" style="5"/>
    <col min="15630" max="15630" width="20.140625" style="5" customWidth="1"/>
    <col min="15631" max="15631" width="16" style="5" customWidth="1"/>
    <col min="15632" max="15872" width="9.140625" style="5"/>
    <col min="15873" max="15873" width="4.42578125" style="5" customWidth="1"/>
    <col min="15874" max="15874" width="55.140625" style="5" customWidth="1"/>
    <col min="15875" max="15878" width="17.85546875" style="5" customWidth="1"/>
    <col min="15879" max="15879" width="4.42578125" style="5" customWidth="1"/>
    <col min="15880" max="15880" width="56" style="5" bestFit="1" customWidth="1"/>
    <col min="15881" max="15884" width="17.85546875" style="5" customWidth="1"/>
    <col min="15885" max="15885" width="9.140625" style="5"/>
    <col min="15886" max="15886" width="20.140625" style="5" customWidth="1"/>
    <col min="15887" max="15887" width="16" style="5" customWidth="1"/>
    <col min="15888" max="16128" width="9.140625" style="5"/>
    <col min="16129" max="16129" width="4.42578125" style="5" customWidth="1"/>
    <col min="16130" max="16130" width="55.140625" style="5" customWidth="1"/>
    <col min="16131" max="16134" width="17.85546875" style="5" customWidth="1"/>
    <col min="16135" max="16135" width="4.42578125" style="5" customWidth="1"/>
    <col min="16136" max="16136" width="56" style="5" bestFit="1" customWidth="1"/>
    <col min="16137" max="16140" width="17.85546875" style="5" customWidth="1"/>
    <col min="16141" max="16141" width="9.140625" style="5"/>
    <col min="16142" max="16142" width="20.140625" style="5" customWidth="1"/>
    <col min="16143" max="16143" width="16" style="5" customWidth="1"/>
    <col min="16144" max="16384" width="9.140625" style="5"/>
  </cols>
  <sheetData>
    <row r="1" spans="1:14" ht="15.75" x14ac:dyDescent="0.25">
      <c r="A1" s="1"/>
      <c r="B1" s="2"/>
      <c r="C1" s="1"/>
      <c r="D1" s="1"/>
      <c r="E1" s="1"/>
      <c r="F1" s="1"/>
      <c r="G1" s="1"/>
      <c r="H1" s="3"/>
      <c r="I1" s="3"/>
      <c r="J1" s="3"/>
      <c r="K1" s="3"/>
      <c r="L1" s="4" t="s">
        <v>0</v>
      </c>
    </row>
    <row r="2" spans="1:14" x14ac:dyDescent="0.2">
      <c r="A2" s="3"/>
      <c r="C2" s="3"/>
      <c r="D2" s="3"/>
      <c r="E2" s="3"/>
      <c r="F2" s="3"/>
      <c r="G2" s="3"/>
      <c r="H2" s="3"/>
      <c r="I2" s="3"/>
      <c r="J2" s="3"/>
      <c r="K2" s="3"/>
      <c r="L2" s="6"/>
    </row>
    <row r="3" spans="1:14" ht="18.75" x14ac:dyDescent="0.3">
      <c r="B3" s="769" t="s">
        <v>1</v>
      </c>
      <c r="C3" s="769"/>
      <c r="D3" s="769"/>
      <c r="E3" s="769"/>
      <c r="F3" s="769"/>
      <c r="G3" s="769"/>
      <c r="H3" s="769"/>
      <c r="I3" s="769"/>
      <c r="J3" s="769"/>
      <c r="K3" s="769"/>
      <c r="L3" s="769"/>
    </row>
    <row r="4" spans="1:14" x14ac:dyDescent="0.2">
      <c r="B4" s="770" t="s">
        <v>2</v>
      </c>
      <c r="C4" s="770"/>
      <c r="D4" s="770"/>
      <c r="E4" s="770"/>
      <c r="F4" s="770"/>
      <c r="G4" s="770"/>
      <c r="H4" s="770"/>
      <c r="I4" s="770"/>
      <c r="J4" s="770"/>
      <c r="K4" s="770"/>
      <c r="L4" s="770"/>
    </row>
    <row r="5" spans="1:14" ht="13.5" thickBot="1" x14ac:dyDescent="0.25">
      <c r="H5" s="3"/>
      <c r="I5" s="3"/>
      <c r="J5" s="3"/>
      <c r="K5" s="3"/>
    </row>
    <row r="6" spans="1:14" s="11" customFormat="1" ht="61.15" customHeight="1" thickTop="1" thickBot="1" x14ac:dyDescent="0.3">
      <c r="A6" s="7"/>
      <c r="B6" s="8" t="s">
        <v>3</v>
      </c>
      <c r="C6" s="9" t="s">
        <v>4</v>
      </c>
      <c r="D6" s="9" t="s">
        <v>824</v>
      </c>
      <c r="E6" s="9" t="s">
        <v>5</v>
      </c>
      <c r="F6" s="9" t="s">
        <v>545</v>
      </c>
      <c r="G6" s="10"/>
      <c r="H6" s="8" t="s">
        <v>7</v>
      </c>
      <c r="I6" s="9" t="s">
        <v>4</v>
      </c>
      <c r="J6" s="9" t="s">
        <v>824</v>
      </c>
      <c r="K6" s="9" t="s">
        <v>5</v>
      </c>
      <c r="L6" s="9" t="s">
        <v>545</v>
      </c>
    </row>
    <row r="7" spans="1:14" s="18" customFormat="1" ht="21.95" customHeight="1" thickTop="1" x14ac:dyDescent="0.25">
      <c r="A7" s="12"/>
      <c r="B7" s="13" t="s">
        <v>8</v>
      </c>
      <c r="C7" s="14">
        <v>3494923212</v>
      </c>
      <c r="D7" s="15">
        <v>3549950912</v>
      </c>
      <c r="E7" s="14">
        <v>-46139385</v>
      </c>
      <c r="F7" s="15">
        <f t="shared" ref="F7:F15" si="0">SUM(D7:E7)</f>
        <v>3503811527</v>
      </c>
      <c r="G7" s="14"/>
      <c r="H7" s="16" t="s">
        <v>9</v>
      </c>
      <c r="I7" s="17">
        <v>3095853945</v>
      </c>
      <c r="J7" s="17">
        <v>3829603324</v>
      </c>
      <c r="K7" s="17">
        <v>-109967198</v>
      </c>
      <c r="L7" s="17">
        <f>SUM(J7:K7)</f>
        <v>3719636126</v>
      </c>
      <c r="N7" s="692"/>
    </row>
    <row r="8" spans="1:14" ht="21.95" customHeight="1" x14ac:dyDescent="0.25">
      <c r="A8" s="19"/>
      <c r="B8" s="20" t="s">
        <v>10</v>
      </c>
      <c r="C8" s="15"/>
      <c r="D8" s="15">
        <v>80332761</v>
      </c>
      <c r="E8" s="15"/>
      <c r="F8" s="15">
        <f>SUM(D8:E8)</f>
        <v>80332761</v>
      </c>
      <c r="G8" s="15"/>
      <c r="H8" s="21" t="s">
        <v>11</v>
      </c>
      <c r="I8" s="22">
        <v>480753832</v>
      </c>
      <c r="J8" s="22">
        <v>547217568</v>
      </c>
      <c r="K8" s="22">
        <v>-7624548</v>
      </c>
      <c r="L8" s="22">
        <f t="shared" ref="L8:L17" si="1">SUM(J8:K8)</f>
        <v>539593020</v>
      </c>
    </row>
    <row r="9" spans="1:14" ht="21.95" customHeight="1" x14ac:dyDescent="0.25">
      <c r="A9" s="23"/>
      <c r="B9" s="20" t="s">
        <v>12</v>
      </c>
      <c r="C9" s="15">
        <v>8283212</v>
      </c>
      <c r="D9" s="15">
        <v>216012996</v>
      </c>
      <c r="E9" s="15"/>
      <c r="F9" s="15">
        <f t="shared" si="0"/>
        <v>216012996</v>
      </c>
      <c r="G9" s="24"/>
      <c r="H9" s="25" t="s">
        <v>13</v>
      </c>
      <c r="I9" s="22">
        <v>4913116268</v>
      </c>
      <c r="J9" s="22">
        <v>5839864038</v>
      </c>
      <c r="K9" s="22">
        <v>104728233</v>
      </c>
      <c r="L9" s="22">
        <f t="shared" si="1"/>
        <v>5944592271</v>
      </c>
    </row>
    <row r="10" spans="1:14" ht="21.95" customHeight="1" x14ac:dyDescent="0.25">
      <c r="A10" s="19"/>
      <c r="B10" s="20" t="s">
        <v>14</v>
      </c>
      <c r="C10" s="15"/>
      <c r="D10" s="15">
        <v>853229874</v>
      </c>
      <c r="E10" s="15">
        <v>-120898064</v>
      </c>
      <c r="F10" s="15">
        <f t="shared" si="0"/>
        <v>732331810</v>
      </c>
      <c r="G10" s="15"/>
      <c r="H10" s="21" t="s">
        <v>15</v>
      </c>
      <c r="I10" s="22">
        <v>11300000</v>
      </c>
      <c r="J10" s="22">
        <v>11300000</v>
      </c>
      <c r="K10" s="22"/>
      <c r="L10" s="22">
        <f t="shared" si="1"/>
        <v>11300000</v>
      </c>
    </row>
    <row r="11" spans="1:14" ht="31.5" x14ac:dyDescent="0.25">
      <c r="A11" s="19"/>
      <c r="B11" s="26" t="s">
        <v>16</v>
      </c>
      <c r="C11" s="27"/>
      <c r="D11" s="15">
        <v>74205089</v>
      </c>
      <c r="E11" s="28"/>
      <c r="F11" s="15">
        <f t="shared" si="0"/>
        <v>74205089</v>
      </c>
      <c r="G11" s="15"/>
      <c r="H11" s="25" t="s">
        <v>17</v>
      </c>
      <c r="I11" s="22">
        <v>1251253088</v>
      </c>
      <c r="J11" s="22">
        <v>1331585849</v>
      </c>
      <c r="K11" s="22"/>
      <c r="L11" s="22">
        <f t="shared" si="1"/>
        <v>1331585849</v>
      </c>
    </row>
    <row r="12" spans="1:14" ht="31.5" x14ac:dyDescent="0.25">
      <c r="A12" s="19"/>
      <c r="B12" s="26" t="s">
        <v>18</v>
      </c>
      <c r="C12" s="27"/>
      <c r="D12" s="15">
        <v>74205089</v>
      </c>
      <c r="E12" s="28"/>
      <c r="F12" s="15">
        <f t="shared" si="0"/>
        <v>74205089</v>
      </c>
      <c r="G12" s="15"/>
      <c r="H12" s="29" t="s">
        <v>19</v>
      </c>
      <c r="I12" s="22">
        <v>192575940</v>
      </c>
      <c r="J12" s="22">
        <v>204844308</v>
      </c>
      <c r="K12" s="22">
        <f>-2624572+10004</f>
        <v>-2614568</v>
      </c>
      <c r="L12" s="22">
        <f t="shared" si="1"/>
        <v>202229740</v>
      </c>
    </row>
    <row r="13" spans="1:14" ht="31.5" x14ac:dyDescent="0.25">
      <c r="A13" s="19"/>
      <c r="B13" s="20" t="s">
        <v>20</v>
      </c>
      <c r="C13" s="15">
        <v>4650000000</v>
      </c>
      <c r="D13" s="15">
        <v>5885000000</v>
      </c>
      <c r="E13" s="15">
        <f>24300000+349000000</f>
        <v>373300000</v>
      </c>
      <c r="F13" s="15">
        <f t="shared" si="0"/>
        <v>6258300000</v>
      </c>
      <c r="G13" s="15"/>
      <c r="H13" s="25" t="s">
        <v>21</v>
      </c>
      <c r="I13" s="22">
        <v>130000000</v>
      </c>
      <c r="J13" s="22">
        <v>150000000</v>
      </c>
      <c r="K13" s="22"/>
      <c r="L13" s="22">
        <f t="shared" si="1"/>
        <v>150000000</v>
      </c>
    </row>
    <row r="14" spans="1:14" ht="31.5" x14ac:dyDescent="0.25">
      <c r="A14" s="19"/>
      <c r="B14" s="20" t="s">
        <v>22</v>
      </c>
      <c r="C14" s="15">
        <v>913897432</v>
      </c>
      <c r="D14" s="15">
        <v>1294466892</v>
      </c>
      <c r="E14" s="15">
        <v>229738935</v>
      </c>
      <c r="F14" s="15">
        <f t="shared" si="0"/>
        <v>1524205827</v>
      </c>
      <c r="G14" s="15"/>
      <c r="H14" s="25" t="s">
        <v>23</v>
      </c>
      <c r="I14" s="27"/>
      <c r="J14" s="22">
        <v>74205089</v>
      </c>
      <c r="K14" s="22"/>
      <c r="L14" s="22">
        <f t="shared" si="1"/>
        <v>74205089</v>
      </c>
    </row>
    <row r="15" spans="1:14" ht="31.5" x14ac:dyDescent="0.25">
      <c r="A15" s="19"/>
      <c r="B15" s="30" t="s">
        <v>24</v>
      </c>
      <c r="C15" s="15"/>
      <c r="D15" s="15">
        <v>1896802</v>
      </c>
      <c r="E15" s="15"/>
      <c r="F15" s="15">
        <f t="shared" si="0"/>
        <v>1896802</v>
      </c>
      <c r="G15" s="15"/>
      <c r="H15" s="25" t="s">
        <v>25</v>
      </c>
      <c r="I15" s="27"/>
      <c r="J15" s="22">
        <v>74205089</v>
      </c>
      <c r="K15" s="22"/>
      <c r="L15" s="22">
        <f t="shared" si="1"/>
        <v>74205089</v>
      </c>
    </row>
    <row r="16" spans="1:14" ht="21.95" customHeight="1" x14ac:dyDescent="0.25">
      <c r="A16" s="19"/>
      <c r="B16" s="30"/>
      <c r="C16" s="15"/>
      <c r="D16" s="15"/>
      <c r="E16" s="15"/>
      <c r="F16" s="15"/>
      <c r="G16" s="15"/>
      <c r="H16" s="21" t="s">
        <v>26</v>
      </c>
      <c r="I16" s="22">
        <v>10000000</v>
      </c>
      <c r="J16" s="22">
        <v>5532617</v>
      </c>
      <c r="K16" s="22"/>
      <c r="L16" s="22">
        <f t="shared" si="1"/>
        <v>5532617</v>
      </c>
    </row>
    <row r="17" spans="1:15" ht="21.95" customHeight="1" x14ac:dyDescent="0.25">
      <c r="A17" s="19"/>
      <c r="B17" s="30"/>
      <c r="C17" s="15"/>
      <c r="D17" s="15"/>
      <c r="E17" s="15"/>
      <c r="F17" s="15"/>
      <c r="G17" s="15"/>
      <c r="H17" s="21" t="s">
        <v>27</v>
      </c>
      <c r="I17" s="22">
        <v>210000000</v>
      </c>
      <c r="J17" s="22">
        <v>2328451237</v>
      </c>
      <c r="K17" s="22">
        <f>239850283+349000000-10004</f>
        <v>588840279</v>
      </c>
      <c r="L17" s="22">
        <f t="shared" si="1"/>
        <v>2917291516</v>
      </c>
    </row>
    <row r="18" spans="1:15" s="37" customFormat="1" ht="23.25" customHeight="1" x14ac:dyDescent="0.2">
      <c r="A18" s="31" t="s">
        <v>28</v>
      </c>
      <c r="B18" s="32" t="s">
        <v>29</v>
      </c>
      <c r="C18" s="33">
        <f t="shared" ref="C18:E18" si="2">SUM(C7:C15)</f>
        <v>9067103856</v>
      </c>
      <c r="D18" s="33">
        <f t="shared" si="2"/>
        <v>12029300415</v>
      </c>
      <c r="E18" s="33">
        <f t="shared" si="2"/>
        <v>436001486</v>
      </c>
      <c r="F18" s="33">
        <f>SUM(F7:F15)</f>
        <v>12465301901</v>
      </c>
      <c r="G18" s="33" t="s">
        <v>28</v>
      </c>
      <c r="H18" s="32" t="s">
        <v>30</v>
      </c>
      <c r="I18" s="34">
        <f t="shared" ref="I18" si="3">SUM(I7:I17)</f>
        <v>10294853073</v>
      </c>
      <c r="J18" s="34">
        <v>14396809119</v>
      </c>
      <c r="K18" s="34">
        <f>SUM(K7:K17)</f>
        <v>573362198</v>
      </c>
      <c r="L18" s="34">
        <f>SUM(L7:L17)</f>
        <v>14970171317</v>
      </c>
      <c r="M18" s="35"/>
      <c r="N18" s="36"/>
      <c r="O18" s="35"/>
    </row>
    <row r="19" spans="1:15" s="37" customFormat="1" ht="25.15" customHeight="1" x14ac:dyDescent="0.2">
      <c r="A19" s="31"/>
      <c r="B19" s="32" t="s">
        <v>31</v>
      </c>
      <c r="C19" s="33">
        <f>+C18-I18</f>
        <v>-1227749217</v>
      </c>
      <c r="D19" s="33">
        <v>-2367508704</v>
      </c>
      <c r="E19" s="33">
        <f>+E18-K18</f>
        <v>-137360712</v>
      </c>
      <c r="F19" s="33">
        <f>+F18-L18</f>
        <v>-2504869416</v>
      </c>
      <c r="G19" s="33"/>
      <c r="H19" s="32"/>
      <c r="I19" s="34"/>
      <c r="J19" s="34"/>
      <c r="K19" s="32"/>
      <c r="L19" s="34"/>
      <c r="M19" s="35"/>
    </row>
    <row r="20" spans="1:15" s="37" customFormat="1" ht="25.15" customHeight="1" x14ac:dyDescent="0.2">
      <c r="A20" s="31"/>
      <c r="B20" s="32"/>
      <c r="C20" s="33"/>
      <c r="D20" s="33"/>
      <c r="E20" s="33"/>
      <c r="F20" s="33"/>
      <c r="G20" s="33"/>
      <c r="H20" s="32"/>
      <c r="I20" s="34"/>
      <c r="J20" s="34"/>
      <c r="K20" s="32"/>
      <c r="L20" s="34"/>
      <c r="M20" s="35"/>
    </row>
    <row r="21" spans="1:15" ht="25.5" customHeight="1" x14ac:dyDescent="0.25">
      <c r="A21" s="38"/>
      <c r="B21" s="39" t="s">
        <v>32</v>
      </c>
      <c r="C21" s="40">
        <v>2781144</v>
      </c>
      <c r="D21" s="40">
        <v>2781144</v>
      </c>
      <c r="E21" s="40"/>
      <c r="F21" s="40">
        <f>SUM(D21:E21)</f>
        <v>2781144</v>
      </c>
      <c r="G21" s="41"/>
      <c r="H21" s="30" t="s">
        <v>33</v>
      </c>
      <c r="I21" s="15">
        <v>2515338112</v>
      </c>
      <c r="J21" s="22">
        <v>3821734149</v>
      </c>
      <c r="K21" s="22">
        <v>-20387453</v>
      </c>
      <c r="L21" s="22">
        <f>SUM(J21:K21)</f>
        <v>3801346696</v>
      </c>
    </row>
    <row r="22" spans="1:15" ht="21.95" customHeight="1" x14ac:dyDescent="0.25">
      <c r="A22" s="42"/>
      <c r="B22" s="39" t="s">
        <v>34</v>
      </c>
      <c r="C22" s="40">
        <v>57500000</v>
      </c>
      <c r="D22" s="40">
        <v>63664102</v>
      </c>
      <c r="E22" s="40"/>
      <c r="F22" s="40">
        <f>SUM(D22:E22)</f>
        <v>63664102</v>
      </c>
      <c r="G22" s="43"/>
      <c r="H22" s="30" t="s">
        <v>35</v>
      </c>
      <c r="I22" s="15">
        <v>523178774</v>
      </c>
      <c r="J22" s="22">
        <v>654424502</v>
      </c>
      <c r="K22" s="22">
        <v>316566907</v>
      </c>
      <c r="L22" s="22">
        <f t="shared" ref="L22:L24" si="4">SUM(J22:K22)</f>
        <v>970991409</v>
      </c>
    </row>
    <row r="23" spans="1:15" ht="21.95" customHeight="1" x14ac:dyDescent="0.25">
      <c r="A23" s="44"/>
      <c r="B23" s="27" t="s">
        <v>819</v>
      </c>
      <c r="C23" s="27"/>
      <c r="D23" s="27">
        <v>157480</v>
      </c>
      <c r="E23" s="40">
        <v>100000</v>
      </c>
      <c r="F23" s="40">
        <f>SUM(D23:E23)</f>
        <v>257480</v>
      </c>
      <c r="G23" s="45"/>
      <c r="H23" s="46" t="s">
        <v>37</v>
      </c>
      <c r="I23" s="15">
        <v>9416000</v>
      </c>
      <c r="J23" s="22">
        <v>30121795</v>
      </c>
      <c r="K23" s="22">
        <v>2500000</v>
      </c>
      <c r="L23" s="22">
        <f t="shared" si="4"/>
        <v>32621795</v>
      </c>
    </row>
    <row r="24" spans="1:15" ht="21.95" customHeight="1" x14ac:dyDescent="0.25">
      <c r="A24" s="47"/>
      <c r="B24" s="30" t="s">
        <v>36</v>
      </c>
      <c r="C24" s="27"/>
      <c r="D24" s="40">
        <v>13458821</v>
      </c>
      <c r="E24" s="40"/>
      <c r="F24" s="40">
        <f>SUM(D24:E24)</f>
        <v>13458821</v>
      </c>
      <c r="G24" s="48"/>
      <c r="H24" s="46" t="s">
        <v>39</v>
      </c>
      <c r="I24" s="15">
        <v>20000000</v>
      </c>
      <c r="J24" s="49">
        <v>0</v>
      </c>
      <c r="K24" s="691"/>
      <c r="L24" s="49">
        <f t="shared" si="4"/>
        <v>0</v>
      </c>
    </row>
    <row r="25" spans="1:15" ht="21.95" customHeight="1" x14ac:dyDescent="0.25">
      <c r="A25" s="47"/>
      <c r="B25" s="30" t="s">
        <v>38</v>
      </c>
      <c r="C25" s="40"/>
      <c r="D25" s="40">
        <v>75975000</v>
      </c>
      <c r="E25" s="40">
        <v>260000000</v>
      </c>
      <c r="F25" s="40">
        <f>SUM(D25:E25)</f>
        <v>335975000</v>
      </c>
      <c r="G25" s="48"/>
      <c r="H25" s="46"/>
      <c r="I25" s="15"/>
      <c r="J25" s="49"/>
      <c r="K25" s="22"/>
      <c r="L25" s="49"/>
    </row>
    <row r="26" spans="1:15" ht="21.95" customHeight="1" x14ac:dyDescent="0.25">
      <c r="A26" s="50"/>
      <c r="B26" s="20"/>
      <c r="C26" s="51"/>
      <c r="D26" s="51"/>
      <c r="E26" s="51"/>
      <c r="F26" s="51"/>
      <c r="G26" s="51"/>
      <c r="H26" s="30" t="s">
        <v>40</v>
      </c>
      <c r="I26" s="15">
        <v>2065141193</v>
      </c>
      <c r="J26" s="22">
        <v>1495847231</v>
      </c>
      <c r="K26" s="22">
        <f>-48564795-420320000</f>
        <v>-468884795</v>
      </c>
      <c r="L26" s="22">
        <f>SUM(J26:K26)</f>
        <v>1026962436</v>
      </c>
    </row>
    <row r="27" spans="1:15" s="52" customFormat="1" ht="23.25" customHeight="1" x14ac:dyDescent="0.2">
      <c r="A27" s="31" t="s">
        <v>41</v>
      </c>
      <c r="B27" s="32" t="s">
        <v>42</v>
      </c>
      <c r="C27" s="33">
        <f t="shared" ref="C27:E27" si="5">SUM(C21:C26)</f>
        <v>60281144</v>
      </c>
      <c r="D27" s="33">
        <f t="shared" si="5"/>
        <v>156036547</v>
      </c>
      <c r="E27" s="33">
        <f t="shared" si="5"/>
        <v>260100000</v>
      </c>
      <c r="F27" s="33">
        <f>SUM(F21:F26)</f>
        <v>416136547</v>
      </c>
      <c r="G27" s="33" t="s">
        <v>41</v>
      </c>
      <c r="H27" s="32" t="s">
        <v>43</v>
      </c>
      <c r="I27" s="34">
        <f t="shared" ref="I27:L27" si="6">SUM(I21:I26)</f>
        <v>5133074079</v>
      </c>
      <c r="J27" s="34">
        <v>6002127677</v>
      </c>
      <c r="K27" s="34">
        <f t="shared" si="6"/>
        <v>-170205341</v>
      </c>
      <c r="L27" s="34">
        <f t="shared" si="6"/>
        <v>5831922336</v>
      </c>
    </row>
    <row r="28" spans="1:15" ht="23.45" customHeight="1" x14ac:dyDescent="0.25">
      <c r="A28" s="31"/>
      <c r="B28" s="53" t="s">
        <v>44</v>
      </c>
      <c r="C28" s="33">
        <f t="shared" ref="C28:E28" si="7">+C27-I27</f>
        <v>-5072792935</v>
      </c>
      <c r="D28" s="33">
        <f t="shared" si="7"/>
        <v>-5846091130</v>
      </c>
      <c r="E28" s="33">
        <f t="shared" si="7"/>
        <v>430305341</v>
      </c>
      <c r="F28" s="33">
        <f>+F27-L27</f>
        <v>-5415785789</v>
      </c>
      <c r="G28" s="33"/>
      <c r="H28" s="32"/>
      <c r="I28" s="54"/>
      <c r="J28" s="54"/>
      <c r="K28" s="32"/>
      <c r="L28" s="54"/>
    </row>
    <row r="29" spans="1:15" ht="23.45" customHeight="1" x14ac:dyDescent="0.25">
      <c r="A29" s="31"/>
      <c r="B29" s="53"/>
      <c r="C29" s="33"/>
      <c r="D29" s="33"/>
      <c r="E29" s="33"/>
      <c r="F29" s="33"/>
      <c r="G29" s="33"/>
      <c r="H29" s="32"/>
      <c r="I29" s="54"/>
      <c r="J29" s="54"/>
      <c r="K29" s="32"/>
      <c r="L29" s="54"/>
    </row>
    <row r="30" spans="1:15" s="52" customFormat="1" ht="23.25" customHeight="1" x14ac:dyDescent="0.2">
      <c r="A30" s="31"/>
      <c r="B30" s="32" t="s">
        <v>45</v>
      </c>
      <c r="C30" s="33">
        <f t="shared" ref="C30" si="8">+C27+C18</f>
        <v>9127385000</v>
      </c>
      <c r="D30" s="33">
        <v>12185336962</v>
      </c>
      <c r="E30" s="33">
        <f>+E27+E18</f>
        <v>696101486</v>
      </c>
      <c r="F30" s="33">
        <f>+F27+F18</f>
        <v>12881438448</v>
      </c>
      <c r="G30" s="33"/>
      <c r="H30" s="32" t="s">
        <v>46</v>
      </c>
      <c r="I30" s="34">
        <f t="shared" ref="I30" si="9">+I27+I18</f>
        <v>15427927152</v>
      </c>
      <c r="J30" s="34">
        <v>20398936796</v>
      </c>
      <c r="K30" s="34">
        <f>+K27+K18</f>
        <v>403156857</v>
      </c>
      <c r="L30" s="34">
        <f>+L27+L18</f>
        <v>20802093653</v>
      </c>
    </row>
    <row r="31" spans="1:15" s="52" customFormat="1" ht="23.25" customHeight="1" x14ac:dyDescent="0.2">
      <c r="A31" s="31"/>
      <c r="B31" s="32" t="s">
        <v>47</v>
      </c>
      <c r="C31" s="33">
        <f t="shared" ref="C31" si="10">+C30-I30</f>
        <v>-6300542152</v>
      </c>
      <c r="D31" s="33">
        <v>-8213599834</v>
      </c>
      <c r="E31" s="33">
        <f>+E30-K30</f>
        <v>292944629</v>
      </c>
      <c r="F31" s="33">
        <f>+F30-L30</f>
        <v>-7920655205</v>
      </c>
      <c r="G31" s="33"/>
      <c r="H31" s="32"/>
      <c r="I31" s="34"/>
      <c r="J31" s="34"/>
      <c r="K31" s="32"/>
      <c r="L31" s="34"/>
    </row>
    <row r="32" spans="1:15" s="52" customFormat="1" ht="23.25" customHeight="1" x14ac:dyDescent="0.2">
      <c r="A32" s="31"/>
      <c r="B32" s="32"/>
      <c r="C32" s="33"/>
      <c r="D32" s="33"/>
      <c r="E32" s="33"/>
      <c r="F32" s="33"/>
      <c r="G32" s="33"/>
      <c r="H32" s="32"/>
      <c r="I32" s="34"/>
      <c r="J32" s="34"/>
      <c r="K32" s="32"/>
      <c r="L32" s="34"/>
    </row>
    <row r="33" spans="1:15" ht="23.25" customHeight="1" x14ac:dyDescent="0.25">
      <c r="A33" s="42"/>
      <c r="B33" s="55" t="s">
        <v>48</v>
      </c>
      <c r="C33" s="43">
        <v>2481788060.29</v>
      </c>
      <c r="D33" s="40">
        <v>3574769973.29</v>
      </c>
      <c r="E33" s="43"/>
      <c r="F33" s="40">
        <f>SUM(D33:E33)</f>
        <v>3574769973.29</v>
      </c>
      <c r="G33" s="43"/>
      <c r="H33" s="56" t="s">
        <v>49</v>
      </c>
      <c r="I33" s="43">
        <v>119777848</v>
      </c>
      <c r="J33" s="22">
        <v>120033990</v>
      </c>
      <c r="K33" s="22">
        <v>96720</v>
      </c>
      <c r="L33" s="22">
        <f>SUM(J33:K33)</f>
        <v>120130710</v>
      </c>
    </row>
    <row r="34" spans="1:15" ht="25.5" customHeight="1" x14ac:dyDescent="0.25">
      <c r="A34" s="42"/>
      <c r="B34" s="55" t="s">
        <v>50</v>
      </c>
      <c r="C34" s="43">
        <v>3518211939.71</v>
      </c>
      <c r="D34" s="40">
        <v>4338287708.71</v>
      </c>
      <c r="E34" s="43"/>
      <c r="F34" s="40">
        <f>SUM(D34:E34)</f>
        <v>4338287708.71</v>
      </c>
      <c r="G34" s="43"/>
      <c r="H34" s="30"/>
      <c r="I34" s="57"/>
      <c r="J34" s="57"/>
      <c r="K34" s="30"/>
      <c r="L34" s="57"/>
    </row>
    <row r="35" spans="1:15" ht="30" x14ac:dyDescent="0.25">
      <c r="A35" s="19"/>
      <c r="B35" s="55" t="s">
        <v>51</v>
      </c>
      <c r="C35" s="15">
        <v>420320000</v>
      </c>
      <c r="D35" s="40">
        <v>420320000</v>
      </c>
      <c r="E35" s="15">
        <v>-420320000</v>
      </c>
      <c r="F35" s="40">
        <f>SUM(D35:E35)</f>
        <v>0</v>
      </c>
      <c r="G35" s="15"/>
      <c r="H35" s="58"/>
      <c r="I35" s="15"/>
      <c r="J35" s="15"/>
      <c r="K35" s="58"/>
      <c r="L35" s="15"/>
    </row>
    <row r="36" spans="1:15" ht="22.5" customHeight="1" x14ac:dyDescent="0.25">
      <c r="A36" s="19"/>
      <c r="B36" s="55" t="s">
        <v>52</v>
      </c>
      <c r="C36" s="15"/>
      <c r="D36" s="40">
        <v>256142</v>
      </c>
      <c r="E36" s="15">
        <v>127472091</v>
      </c>
      <c r="F36" s="40">
        <f>SUM(D36:E36)</f>
        <v>127728233</v>
      </c>
      <c r="G36" s="15"/>
      <c r="H36" s="58"/>
      <c r="I36" s="15"/>
      <c r="J36" s="15"/>
      <c r="K36" s="58"/>
      <c r="L36" s="15"/>
    </row>
    <row r="37" spans="1:15" s="52" customFormat="1" ht="23.25" customHeight="1" x14ac:dyDescent="0.2">
      <c r="A37" s="31" t="s">
        <v>53</v>
      </c>
      <c r="B37" s="32" t="s">
        <v>54</v>
      </c>
      <c r="C37" s="33">
        <f t="shared" ref="C37:E37" si="11">SUM(C33:C36)</f>
        <v>6420320000</v>
      </c>
      <c r="D37" s="33">
        <f t="shared" si="11"/>
        <v>8333633824</v>
      </c>
      <c r="E37" s="33">
        <f t="shared" si="11"/>
        <v>-292847909</v>
      </c>
      <c r="F37" s="33">
        <f>SUM(F33:F36)</f>
        <v>8040785915</v>
      </c>
      <c r="G37" s="33" t="s">
        <v>53</v>
      </c>
      <c r="H37" s="32" t="s">
        <v>55</v>
      </c>
      <c r="I37" s="34">
        <f t="shared" ref="I37:L37" si="12">SUM(I33:I36)</f>
        <v>119777848</v>
      </c>
      <c r="J37" s="34">
        <v>120033990</v>
      </c>
      <c r="K37" s="34">
        <f t="shared" si="12"/>
        <v>96720</v>
      </c>
      <c r="L37" s="34">
        <f t="shared" si="12"/>
        <v>120130710</v>
      </c>
    </row>
    <row r="38" spans="1:15" s="52" customFormat="1" ht="23.25" customHeight="1" x14ac:dyDescent="0.2">
      <c r="A38" s="31"/>
      <c r="B38" s="32" t="s">
        <v>56</v>
      </c>
      <c r="C38" s="33">
        <f t="shared" ref="C38:E38" si="13">+C37-I37</f>
        <v>6300542152</v>
      </c>
      <c r="D38" s="33">
        <f t="shared" si="13"/>
        <v>8213599834</v>
      </c>
      <c r="E38" s="33">
        <f t="shared" si="13"/>
        <v>-292944629</v>
      </c>
      <c r="F38" s="33">
        <f>+F37-L37</f>
        <v>7920655205</v>
      </c>
      <c r="G38" s="33"/>
      <c r="H38" s="32"/>
      <c r="I38" s="34"/>
      <c r="J38" s="34"/>
      <c r="K38" s="32"/>
      <c r="L38" s="34"/>
    </row>
    <row r="39" spans="1:15" ht="21.75" customHeight="1" thickBot="1" x14ac:dyDescent="0.25">
      <c r="A39" s="59"/>
      <c r="B39" s="60"/>
      <c r="C39" s="61"/>
      <c r="D39" s="61"/>
      <c r="E39" s="61"/>
      <c r="F39" s="61"/>
      <c r="G39" s="61"/>
      <c r="H39" s="60"/>
      <c r="I39" s="61"/>
      <c r="J39" s="61"/>
      <c r="K39" s="60"/>
      <c r="L39" s="61"/>
    </row>
    <row r="40" spans="1:15" s="52" customFormat="1" ht="23.25" customHeight="1" thickTop="1" thickBot="1" x14ac:dyDescent="0.25">
      <c r="A40" s="62"/>
      <c r="B40" s="63" t="s">
        <v>57</v>
      </c>
      <c r="C40" s="64">
        <f t="shared" ref="C40:E40" si="14">+C37+C30</f>
        <v>15547705000</v>
      </c>
      <c r="D40" s="64">
        <f t="shared" si="14"/>
        <v>20518970786</v>
      </c>
      <c r="E40" s="64">
        <f t="shared" si="14"/>
        <v>403253577</v>
      </c>
      <c r="F40" s="64">
        <f>+F37+F30</f>
        <v>20922224363</v>
      </c>
      <c r="G40" s="64"/>
      <c r="H40" s="63" t="s">
        <v>58</v>
      </c>
      <c r="I40" s="65">
        <f>+I37+I30</f>
        <v>15547705000</v>
      </c>
      <c r="J40" s="65">
        <v>20518970786</v>
      </c>
      <c r="K40" s="65">
        <f>+K37+K30</f>
        <v>403253577</v>
      </c>
      <c r="L40" s="65">
        <f>+L37+L30</f>
        <v>20922224363</v>
      </c>
    </row>
    <row r="41" spans="1:15" ht="19.5" customHeight="1" thickTop="1" x14ac:dyDescent="0.2">
      <c r="F41" s="66"/>
    </row>
    <row r="42" spans="1:15" ht="19.5" customHeight="1" x14ac:dyDescent="0.2">
      <c r="A42" s="67"/>
      <c r="B42" s="68" t="s">
        <v>59</v>
      </c>
      <c r="F42" s="69"/>
      <c r="G42" s="67"/>
      <c r="I42" s="67">
        <f>+C18+C33+C36-I18-I33</f>
        <v>1134260995.2900009</v>
      </c>
      <c r="J42" s="67">
        <f t="shared" ref="J42:K42" si="15">+D18+D33+D36-J18-J33</f>
        <v>1087483421.2900009</v>
      </c>
      <c r="K42" s="67">
        <f t="shared" si="15"/>
        <v>-9985341</v>
      </c>
      <c r="L42" s="67">
        <f>+F18+F33+F36-L18-L33</f>
        <v>1077498080.2900009</v>
      </c>
      <c r="O42" s="69"/>
    </row>
    <row r="43" spans="1:15" ht="19.5" customHeight="1" x14ac:dyDescent="0.2">
      <c r="A43" s="67"/>
      <c r="B43" s="70" t="s">
        <v>60</v>
      </c>
      <c r="G43" s="67"/>
      <c r="I43" s="67">
        <f>+C27+C34+C35-I27</f>
        <v>-1134260995.29</v>
      </c>
      <c r="J43" s="67">
        <f t="shared" ref="J43:L43" si="16">+D27+D34+D35-J27</f>
        <v>-1087483421.29</v>
      </c>
      <c r="K43" s="67">
        <f t="shared" si="16"/>
        <v>9985341</v>
      </c>
      <c r="L43" s="67">
        <f t="shared" si="16"/>
        <v>-1077498080.29</v>
      </c>
      <c r="O43" s="69"/>
    </row>
    <row r="44" spans="1:15" ht="19.5" customHeight="1" x14ac:dyDescent="0.2">
      <c r="A44" s="71"/>
      <c r="B44" s="70" t="s">
        <v>61</v>
      </c>
      <c r="G44" s="71"/>
      <c r="I44" s="71">
        <v>0</v>
      </c>
      <c r="J44" s="71">
        <v>0</v>
      </c>
      <c r="K44" s="71">
        <v>0</v>
      </c>
      <c r="L44" s="71">
        <v>0</v>
      </c>
    </row>
    <row r="45" spans="1:15" ht="15" x14ac:dyDescent="0.25">
      <c r="A45" s="69"/>
      <c r="C45" s="69"/>
      <c r="D45" s="69"/>
      <c r="E45" s="69"/>
      <c r="F45" s="69"/>
      <c r="G45" s="69"/>
      <c r="H45" s="72"/>
      <c r="I45" s="72"/>
      <c r="J45" s="72"/>
      <c r="K45" s="72"/>
      <c r="L45" s="73"/>
    </row>
    <row r="47" spans="1:15" x14ac:dyDescent="0.2">
      <c r="I47" s="69"/>
    </row>
  </sheetData>
  <mergeCells count="2">
    <mergeCell ref="B3:L3"/>
    <mergeCell ref="B4:L4"/>
  </mergeCells>
  <pageMargins left="0.7" right="0.7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7"/>
  <sheetViews>
    <sheetView zoomScale="80" zoomScaleNormal="80" workbookViewId="0">
      <selection activeCell="H8" sqref="H8:J58"/>
    </sheetView>
  </sheetViews>
  <sheetFormatPr defaultColWidth="9.140625" defaultRowHeight="15.75" x14ac:dyDescent="0.25"/>
  <cols>
    <col min="1" max="1" width="8.42578125" style="135" customWidth="1"/>
    <col min="2" max="2" width="13.28515625" style="144" customWidth="1"/>
    <col min="3" max="3" width="95.85546875" style="76" bestFit="1" customWidth="1"/>
    <col min="4" max="4" width="18" style="148" customWidth="1"/>
    <col min="5" max="5" width="18.5703125" style="148" customWidth="1"/>
    <col min="6" max="6" width="17" style="148" customWidth="1"/>
    <col min="7" max="7" width="17.42578125" style="148" customWidth="1"/>
    <col min="8" max="8" width="16.7109375" style="78" bestFit="1" customWidth="1"/>
    <col min="9" max="9" width="15.5703125" style="78" bestFit="1" customWidth="1"/>
    <col min="10" max="10" width="11.42578125" style="78" customWidth="1"/>
    <col min="11" max="11" width="9.140625" style="76"/>
    <col min="12" max="12" width="15.85546875" style="76" customWidth="1"/>
    <col min="13" max="13" width="18.7109375" style="79" bestFit="1" customWidth="1"/>
    <col min="14" max="14" width="9.140625" style="76"/>
    <col min="15" max="15" width="17.42578125" style="76" bestFit="1" customWidth="1"/>
    <col min="16" max="256" width="9.140625" style="76"/>
    <col min="257" max="257" width="8.42578125" style="76" customWidth="1"/>
    <col min="258" max="258" width="13.28515625" style="76" customWidth="1"/>
    <col min="259" max="259" width="95.85546875" style="76" bestFit="1" customWidth="1"/>
    <col min="260" max="260" width="18" style="76" customWidth="1"/>
    <col min="261" max="261" width="18.5703125" style="76" customWidth="1"/>
    <col min="262" max="262" width="17" style="76" customWidth="1"/>
    <col min="263" max="263" width="17.42578125" style="76" customWidth="1"/>
    <col min="264" max="264" width="16.7109375" style="76" bestFit="1" customWidth="1"/>
    <col min="265" max="265" width="15.5703125" style="76" bestFit="1" customWidth="1"/>
    <col min="266" max="266" width="11.42578125" style="76" customWidth="1"/>
    <col min="267" max="267" width="9.140625" style="76"/>
    <col min="268" max="268" width="15.85546875" style="76" customWidth="1"/>
    <col min="269" max="269" width="18.7109375" style="76" bestFit="1" customWidth="1"/>
    <col min="270" max="270" width="9.140625" style="76"/>
    <col min="271" max="271" width="17.42578125" style="76" bestFit="1" customWidth="1"/>
    <col min="272" max="512" width="9.140625" style="76"/>
    <col min="513" max="513" width="8.42578125" style="76" customWidth="1"/>
    <col min="514" max="514" width="13.28515625" style="76" customWidth="1"/>
    <col min="515" max="515" width="95.85546875" style="76" bestFit="1" customWidth="1"/>
    <col min="516" max="516" width="18" style="76" customWidth="1"/>
    <col min="517" max="517" width="18.5703125" style="76" customWidth="1"/>
    <col min="518" max="518" width="17" style="76" customWidth="1"/>
    <col min="519" max="519" width="17.42578125" style="76" customWidth="1"/>
    <col min="520" max="520" width="16.7109375" style="76" bestFit="1" customWidth="1"/>
    <col min="521" max="521" width="15.5703125" style="76" bestFit="1" customWidth="1"/>
    <col min="522" max="522" width="11.42578125" style="76" customWidth="1"/>
    <col min="523" max="523" width="9.140625" style="76"/>
    <col min="524" max="524" width="15.85546875" style="76" customWidth="1"/>
    <col min="525" max="525" width="18.7109375" style="76" bestFit="1" customWidth="1"/>
    <col min="526" max="526" width="9.140625" style="76"/>
    <col min="527" max="527" width="17.42578125" style="76" bestFit="1" customWidth="1"/>
    <col min="528" max="768" width="9.140625" style="76"/>
    <col min="769" max="769" width="8.42578125" style="76" customWidth="1"/>
    <col min="770" max="770" width="13.28515625" style="76" customWidth="1"/>
    <col min="771" max="771" width="95.85546875" style="76" bestFit="1" customWidth="1"/>
    <col min="772" max="772" width="18" style="76" customWidth="1"/>
    <col min="773" max="773" width="18.5703125" style="76" customWidth="1"/>
    <col min="774" max="774" width="17" style="76" customWidth="1"/>
    <col min="775" max="775" width="17.42578125" style="76" customWidth="1"/>
    <col min="776" max="776" width="16.7109375" style="76" bestFit="1" customWidth="1"/>
    <col min="777" max="777" width="15.5703125" style="76" bestFit="1" customWidth="1"/>
    <col min="778" max="778" width="11.42578125" style="76" customWidth="1"/>
    <col min="779" max="779" width="9.140625" style="76"/>
    <col min="780" max="780" width="15.85546875" style="76" customWidth="1"/>
    <col min="781" max="781" width="18.7109375" style="76" bestFit="1" customWidth="1"/>
    <col min="782" max="782" width="9.140625" style="76"/>
    <col min="783" max="783" width="17.42578125" style="76" bestFit="1" customWidth="1"/>
    <col min="784" max="1024" width="9.140625" style="76"/>
    <col min="1025" max="1025" width="8.42578125" style="76" customWidth="1"/>
    <col min="1026" max="1026" width="13.28515625" style="76" customWidth="1"/>
    <col min="1027" max="1027" width="95.85546875" style="76" bestFit="1" customWidth="1"/>
    <col min="1028" max="1028" width="18" style="76" customWidth="1"/>
    <col min="1029" max="1029" width="18.5703125" style="76" customWidth="1"/>
    <col min="1030" max="1030" width="17" style="76" customWidth="1"/>
    <col min="1031" max="1031" width="17.42578125" style="76" customWidth="1"/>
    <col min="1032" max="1032" width="16.7109375" style="76" bestFit="1" customWidth="1"/>
    <col min="1033" max="1033" width="15.5703125" style="76" bestFit="1" customWidth="1"/>
    <col min="1034" max="1034" width="11.42578125" style="76" customWidth="1"/>
    <col min="1035" max="1035" width="9.140625" style="76"/>
    <col min="1036" max="1036" width="15.85546875" style="76" customWidth="1"/>
    <col min="1037" max="1037" width="18.7109375" style="76" bestFit="1" customWidth="1"/>
    <col min="1038" max="1038" width="9.140625" style="76"/>
    <col min="1039" max="1039" width="17.42578125" style="76" bestFit="1" customWidth="1"/>
    <col min="1040" max="1280" width="9.140625" style="76"/>
    <col min="1281" max="1281" width="8.42578125" style="76" customWidth="1"/>
    <col min="1282" max="1282" width="13.28515625" style="76" customWidth="1"/>
    <col min="1283" max="1283" width="95.85546875" style="76" bestFit="1" customWidth="1"/>
    <col min="1284" max="1284" width="18" style="76" customWidth="1"/>
    <col min="1285" max="1285" width="18.5703125" style="76" customWidth="1"/>
    <col min="1286" max="1286" width="17" style="76" customWidth="1"/>
    <col min="1287" max="1287" width="17.42578125" style="76" customWidth="1"/>
    <col min="1288" max="1288" width="16.7109375" style="76" bestFit="1" customWidth="1"/>
    <col min="1289" max="1289" width="15.5703125" style="76" bestFit="1" customWidth="1"/>
    <col min="1290" max="1290" width="11.42578125" style="76" customWidth="1"/>
    <col min="1291" max="1291" width="9.140625" style="76"/>
    <col min="1292" max="1292" width="15.85546875" style="76" customWidth="1"/>
    <col min="1293" max="1293" width="18.7109375" style="76" bestFit="1" customWidth="1"/>
    <col min="1294" max="1294" width="9.140625" style="76"/>
    <col min="1295" max="1295" width="17.42578125" style="76" bestFit="1" customWidth="1"/>
    <col min="1296" max="1536" width="9.140625" style="76"/>
    <col min="1537" max="1537" width="8.42578125" style="76" customWidth="1"/>
    <col min="1538" max="1538" width="13.28515625" style="76" customWidth="1"/>
    <col min="1539" max="1539" width="95.85546875" style="76" bestFit="1" customWidth="1"/>
    <col min="1540" max="1540" width="18" style="76" customWidth="1"/>
    <col min="1541" max="1541" width="18.5703125" style="76" customWidth="1"/>
    <col min="1542" max="1542" width="17" style="76" customWidth="1"/>
    <col min="1543" max="1543" width="17.42578125" style="76" customWidth="1"/>
    <col min="1544" max="1544" width="16.7109375" style="76" bestFit="1" customWidth="1"/>
    <col min="1545" max="1545" width="15.5703125" style="76" bestFit="1" customWidth="1"/>
    <col min="1546" max="1546" width="11.42578125" style="76" customWidth="1"/>
    <col min="1547" max="1547" width="9.140625" style="76"/>
    <col min="1548" max="1548" width="15.85546875" style="76" customWidth="1"/>
    <col min="1549" max="1549" width="18.7109375" style="76" bestFit="1" customWidth="1"/>
    <col min="1550" max="1550" width="9.140625" style="76"/>
    <col min="1551" max="1551" width="17.42578125" style="76" bestFit="1" customWidth="1"/>
    <col min="1552" max="1792" width="9.140625" style="76"/>
    <col min="1793" max="1793" width="8.42578125" style="76" customWidth="1"/>
    <col min="1794" max="1794" width="13.28515625" style="76" customWidth="1"/>
    <col min="1795" max="1795" width="95.85546875" style="76" bestFit="1" customWidth="1"/>
    <col min="1796" max="1796" width="18" style="76" customWidth="1"/>
    <col min="1797" max="1797" width="18.5703125" style="76" customWidth="1"/>
    <col min="1798" max="1798" width="17" style="76" customWidth="1"/>
    <col min="1799" max="1799" width="17.42578125" style="76" customWidth="1"/>
    <col min="1800" max="1800" width="16.7109375" style="76" bestFit="1" customWidth="1"/>
    <col min="1801" max="1801" width="15.5703125" style="76" bestFit="1" customWidth="1"/>
    <col min="1802" max="1802" width="11.42578125" style="76" customWidth="1"/>
    <col min="1803" max="1803" width="9.140625" style="76"/>
    <col min="1804" max="1804" width="15.85546875" style="76" customWidth="1"/>
    <col min="1805" max="1805" width="18.7109375" style="76" bestFit="1" customWidth="1"/>
    <col min="1806" max="1806" width="9.140625" style="76"/>
    <col min="1807" max="1807" width="17.42578125" style="76" bestFit="1" customWidth="1"/>
    <col min="1808" max="2048" width="9.140625" style="76"/>
    <col min="2049" max="2049" width="8.42578125" style="76" customWidth="1"/>
    <col min="2050" max="2050" width="13.28515625" style="76" customWidth="1"/>
    <col min="2051" max="2051" width="95.85546875" style="76" bestFit="1" customWidth="1"/>
    <col min="2052" max="2052" width="18" style="76" customWidth="1"/>
    <col min="2053" max="2053" width="18.5703125" style="76" customWidth="1"/>
    <col min="2054" max="2054" width="17" style="76" customWidth="1"/>
    <col min="2055" max="2055" width="17.42578125" style="76" customWidth="1"/>
    <col min="2056" max="2056" width="16.7109375" style="76" bestFit="1" customWidth="1"/>
    <col min="2057" max="2057" width="15.5703125" style="76" bestFit="1" customWidth="1"/>
    <col min="2058" max="2058" width="11.42578125" style="76" customWidth="1"/>
    <col min="2059" max="2059" width="9.140625" style="76"/>
    <col min="2060" max="2060" width="15.85546875" style="76" customWidth="1"/>
    <col min="2061" max="2061" width="18.7109375" style="76" bestFit="1" customWidth="1"/>
    <col min="2062" max="2062" width="9.140625" style="76"/>
    <col min="2063" max="2063" width="17.42578125" style="76" bestFit="1" customWidth="1"/>
    <col min="2064" max="2304" width="9.140625" style="76"/>
    <col min="2305" max="2305" width="8.42578125" style="76" customWidth="1"/>
    <col min="2306" max="2306" width="13.28515625" style="76" customWidth="1"/>
    <col min="2307" max="2307" width="95.85546875" style="76" bestFit="1" customWidth="1"/>
    <col min="2308" max="2308" width="18" style="76" customWidth="1"/>
    <col min="2309" max="2309" width="18.5703125" style="76" customWidth="1"/>
    <col min="2310" max="2310" width="17" style="76" customWidth="1"/>
    <col min="2311" max="2311" width="17.42578125" style="76" customWidth="1"/>
    <col min="2312" max="2312" width="16.7109375" style="76" bestFit="1" customWidth="1"/>
    <col min="2313" max="2313" width="15.5703125" style="76" bestFit="1" customWidth="1"/>
    <col min="2314" max="2314" width="11.42578125" style="76" customWidth="1"/>
    <col min="2315" max="2315" width="9.140625" style="76"/>
    <col min="2316" max="2316" width="15.85546875" style="76" customWidth="1"/>
    <col min="2317" max="2317" width="18.7109375" style="76" bestFit="1" customWidth="1"/>
    <col min="2318" max="2318" width="9.140625" style="76"/>
    <col min="2319" max="2319" width="17.42578125" style="76" bestFit="1" customWidth="1"/>
    <col min="2320" max="2560" width="9.140625" style="76"/>
    <col min="2561" max="2561" width="8.42578125" style="76" customWidth="1"/>
    <col min="2562" max="2562" width="13.28515625" style="76" customWidth="1"/>
    <col min="2563" max="2563" width="95.85546875" style="76" bestFit="1" customWidth="1"/>
    <col min="2564" max="2564" width="18" style="76" customWidth="1"/>
    <col min="2565" max="2565" width="18.5703125" style="76" customWidth="1"/>
    <col min="2566" max="2566" width="17" style="76" customWidth="1"/>
    <col min="2567" max="2567" width="17.42578125" style="76" customWidth="1"/>
    <col min="2568" max="2568" width="16.7109375" style="76" bestFit="1" customWidth="1"/>
    <col min="2569" max="2569" width="15.5703125" style="76" bestFit="1" customWidth="1"/>
    <col min="2570" max="2570" width="11.42578125" style="76" customWidth="1"/>
    <col min="2571" max="2571" width="9.140625" style="76"/>
    <col min="2572" max="2572" width="15.85546875" style="76" customWidth="1"/>
    <col min="2573" max="2573" width="18.7109375" style="76" bestFit="1" customWidth="1"/>
    <col min="2574" max="2574" width="9.140625" style="76"/>
    <col min="2575" max="2575" width="17.42578125" style="76" bestFit="1" customWidth="1"/>
    <col min="2576" max="2816" width="9.140625" style="76"/>
    <col min="2817" max="2817" width="8.42578125" style="76" customWidth="1"/>
    <col min="2818" max="2818" width="13.28515625" style="76" customWidth="1"/>
    <col min="2819" max="2819" width="95.85546875" style="76" bestFit="1" customWidth="1"/>
    <col min="2820" max="2820" width="18" style="76" customWidth="1"/>
    <col min="2821" max="2821" width="18.5703125" style="76" customWidth="1"/>
    <col min="2822" max="2822" width="17" style="76" customWidth="1"/>
    <col min="2823" max="2823" width="17.42578125" style="76" customWidth="1"/>
    <col min="2824" max="2824" width="16.7109375" style="76" bestFit="1" customWidth="1"/>
    <col min="2825" max="2825" width="15.5703125" style="76" bestFit="1" customWidth="1"/>
    <col min="2826" max="2826" width="11.42578125" style="76" customWidth="1"/>
    <col min="2827" max="2827" width="9.140625" style="76"/>
    <col min="2828" max="2828" width="15.85546875" style="76" customWidth="1"/>
    <col min="2829" max="2829" width="18.7109375" style="76" bestFit="1" customWidth="1"/>
    <col min="2830" max="2830" width="9.140625" style="76"/>
    <col min="2831" max="2831" width="17.42578125" style="76" bestFit="1" customWidth="1"/>
    <col min="2832" max="3072" width="9.140625" style="76"/>
    <col min="3073" max="3073" width="8.42578125" style="76" customWidth="1"/>
    <col min="3074" max="3074" width="13.28515625" style="76" customWidth="1"/>
    <col min="3075" max="3075" width="95.85546875" style="76" bestFit="1" customWidth="1"/>
    <col min="3076" max="3076" width="18" style="76" customWidth="1"/>
    <col min="3077" max="3077" width="18.5703125" style="76" customWidth="1"/>
    <col min="3078" max="3078" width="17" style="76" customWidth="1"/>
    <col min="3079" max="3079" width="17.42578125" style="76" customWidth="1"/>
    <col min="3080" max="3080" width="16.7109375" style="76" bestFit="1" customWidth="1"/>
    <col min="3081" max="3081" width="15.5703125" style="76" bestFit="1" customWidth="1"/>
    <col min="3082" max="3082" width="11.42578125" style="76" customWidth="1"/>
    <col min="3083" max="3083" width="9.140625" style="76"/>
    <col min="3084" max="3084" width="15.85546875" style="76" customWidth="1"/>
    <col min="3085" max="3085" width="18.7109375" style="76" bestFit="1" customWidth="1"/>
    <col min="3086" max="3086" width="9.140625" style="76"/>
    <col min="3087" max="3087" width="17.42578125" style="76" bestFit="1" customWidth="1"/>
    <col min="3088" max="3328" width="9.140625" style="76"/>
    <col min="3329" max="3329" width="8.42578125" style="76" customWidth="1"/>
    <col min="3330" max="3330" width="13.28515625" style="76" customWidth="1"/>
    <col min="3331" max="3331" width="95.85546875" style="76" bestFit="1" customWidth="1"/>
    <col min="3332" max="3332" width="18" style="76" customWidth="1"/>
    <col min="3333" max="3333" width="18.5703125" style="76" customWidth="1"/>
    <col min="3334" max="3334" width="17" style="76" customWidth="1"/>
    <col min="3335" max="3335" width="17.42578125" style="76" customWidth="1"/>
    <col min="3336" max="3336" width="16.7109375" style="76" bestFit="1" customWidth="1"/>
    <col min="3337" max="3337" width="15.5703125" style="76" bestFit="1" customWidth="1"/>
    <col min="3338" max="3338" width="11.42578125" style="76" customWidth="1"/>
    <col min="3339" max="3339" width="9.140625" style="76"/>
    <col min="3340" max="3340" width="15.85546875" style="76" customWidth="1"/>
    <col min="3341" max="3341" width="18.7109375" style="76" bestFit="1" customWidth="1"/>
    <col min="3342" max="3342" width="9.140625" style="76"/>
    <col min="3343" max="3343" width="17.42578125" style="76" bestFit="1" customWidth="1"/>
    <col min="3344" max="3584" width="9.140625" style="76"/>
    <col min="3585" max="3585" width="8.42578125" style="76" customWidth="1"/>
    <col min="3586" max="3586" width="13.28515625" style="76" customWidth="1"/>
    <col min="3587" max="3587" width="95.85546875" style="76" bestFit="1" customWidth="1"/>
    <col min="3588" max="3588" width="18" style="76" customWidth="1"/>
    <col min="3589" max="3589" width="18.5703125" style="76" customWidth="1"/>
    <col min="3590" max="3590" width="17" style="76" customWidth="1"/>
    <col min="3591" max="3591" width="17.42578125" style="76" customWidth="1"/>
    <col min="3592" max="3592" width="16.7109375" style="76" bestFit="1" customWidth="1"/>
    <col min="3593" max="3593" width="15.5703125" style="76" bestFit="1" customWidth="1"/>
    <col min="3594" max="3594" width="11.42578125" style="76" customWidth="1"/>
    <col min="3595" max="3595" width="9.140625" style="76"/>
    <col min="3596" max="3596" width="15.85546875" style="76" customWidth="1"/>
    <col min="3597" max="3597" width="18.7109375" style="76" bestFit="1" customWidth="1"/>
    <col min="3598" max="3598" width="9.140625" style="76"/>
    <col min="3599" max="3599" width="17.42578125" style="76" bestFit="1" customWidth="1"/>
    <col min="3600" max="3840" width="9.140625" style="76"/>
    <col min="3841" max="3841" width="8.42578125" style="76" customWidth="1"/>
    <col min="3842" max="3842" width="13.28515625" style="76" customWidth="1"/>
    <col min="3843" max="3843" width="95.85546875" style="76" bestFit="1" customWidth="1"/>
    <col min="3844" max="3844" width="18" style="76" customWidth="1"/>
    <col min="3845" max="3845" width="18.5703125" style="76" customWidth="1"/>
    <col min="3846" max="3846" width="17" style="76" customWidth="1"/>
    <col min="3847" max="3847" width="17.42578125" style="76" customWidth="1"/>
    <col min="3848" max="3848" width="16.7109375" style="76" bestFit="1" customWidth="1"/>
    <col min="3849" max="3849" width="15.5703125" style="76" bestFit="1" customWidth="1"/>
    <col min="3850" max="3850" width="11.42578125" style="76" customWidth="1"/>
    <col min="3851" max="3851" width="9.140625" style="76"/>
    <col min="3852" max="3852" width="15.85546875" style="76" customWidth="1"/>
    <col min="3853" max="3853" width="18.7109375" style="76" bestFit="1" customWidth="1"/>
    <col min="3854" max="3854" width="9.140625" style="76"/>
    <col min="3855" max="3855" width="17.42578125" style="76" bestFit="1" customWidth="1"/>
    <col min="3856" max="4096" width="9.140625" style="76"/>
    <col min="4097" max="4097" width="8.42578125" style="76" customWidth="1"/>
    <col min="4098" max="4098" width="13.28515625" style="76" customWidth="1"/>
    <col min="4099" max="4099" width="95.85546875" style="76" bestFit="1" customWidth="1"/>
    <col min="4100" max="4100" width="18" style="76" customWidth="1"/>
    <col min="4101" max="4101" width="18.5703125" style="76" customWidth="1"/>
    <col min="4102" max="4102" width="17" style="76" customWidth="1"/>
    <col min="4103" max="4103" width="17.42578125" style="76" customWidth="1"/>
    <col min="4104" max="4104" width="16.7109375" style="76" bestFit="1" customWidth="1"/>
    <col min="4105" max="4105" width="15.5703125" style="76" bestFit="1" customWidth="1"/>
    <col min="4106" max="4106" width="11.42578125" style="76" customWidth="1"/>
    <col min="4107" max="4107" width="9.140625" style="76"/>
    <col min="4108" max="4108" width="15.85546875" style="76" customWidth="1"/>
    <col min="4109" max="4109" width="18.7109375" style="76" bestFit="1" customWidth="1"/>
    <col min="4110" max="4110" width="9.140625" style="76"/>
    <col min="4111" max="4111" width="17.42578125" style="76" bestFit="1" customWidth="1"/>
    <col min="4112" max="4352" width="9.140625" style="76"/>
    <col min="4353" max="4353" width="8.42578125" style="76" customWidth="1"/>
    <col min="4354" max="4354" width="13.28515625" style="76" customWidth="1"/>
    <col min="4355" max="4355" width="95.85546875" style="76" bestFit="1" customWidth="1"/>
    <col min="4356" max="4356" width="18" style="76" customWidth="1"/>
    <col min="4357" max="4357" width="18.5703125" style="76" customWidth="1"/>
    <col min="4358" max="4358" width="17" style="76" customWidth="1"/>
    <col min="4359" max="4359" width="17.42578125" style="76" customWidth="1"/>
    <col min="4360" max="4360" width="16.7109375" style="76" bestFit="1" customWidth="1"/>
    <col min="4361" max="4361" width="15.5703125" style="76" bestFit="1" customWidth="1"/>
    <col min="4362" max="4362" width="11.42578125" style="76" customWidth="1"/>
    <col min="4363" max="4363" width="9.140625" style="76"/>
    <col min="4364" max="4364" width="15.85546875" style="76" customWidth="1"/>
    <col min="4365" max="4365" width="18.7109375" style="76" bestFit="1" customWidth="1"/>
    <col min="4366" max="4366" width="9.140625" style="76"/>
    <col min="4367" max="4367" width="17.42578125" style="76" bestFit="1" customWidth="1"/>
    <col min="4368" max="4608" width="9.140625" style="76"/>
    <col min="4609" max="4609" width="8.42578125" style="76" customWidth="1"/>
    <col min="4610" max="4610" width="13.28515625" style="76" customWidth="1"/>
    <col min="4611" max="4611" width="95.85546875" style="76" bestFit="1" customWidth="1"/>
    <col min="4612" max="4612" width="18" style="76" customWidth="1"/>
    <col min="4613" max="4613" width="18.5703125" style="76" customWidth="1"/>
    <col min="4614" max="4614" width="17" style="76" customWidth="1"/>
    <col min="4615" max="4615" width="17.42578125" style="76" customWidth="1"/>
    <col min="4616" max="4616" width="16.7109375" style="76" bestFit="1" customWidth="1"/>
    <col min="4617" max="4617" width="15.5703125" style="76" bestFit="1" customWidth="1"/>
    <col min="4618" max="4618" width="11.42578125" style="76" customWidth="1"/>
    <col min="4619" max="4619" width="9.140625" style="76"/>
    <col min="4620" max="4620" width="15.85546875" style="76" customWidth="1"/>
    <col min="4621" max="4621" width="18.7109375" style="76" bestFit="1" customWidth="1"/>
    <col min="4622" max="4622" width="9.140625" style="76"/>
    <col min="4623" max="4623" width="17.42578125" style="76" bestFit="1" customWidth="1"/>
    <col min="4624" max="4864" width="9.140625" style="76"/>
    <col min="4865" max="4865" width="8.42578125" style="76" customWidth="1"/>
    <col min="4866" max="4866" width="13.28515625" style="76" customWidth="1"/>
    <col min="4867" max="4867" width="95.85546875" style="76" bestFit="1" customWidth="1"/>
    <col min="4868" max="4868" width="18" style="76" customWidth="1"/>
    <col min="4869" max="4869" width="18.5703125" style="76" customWidth="1"/>
    <col min="4870" max="4870" width="17" style="76" customWidth="1"/>
    <col min="4871" max="4871" width="17.42578125" style="76" customWidth="1"/>
    <col min="4872" max="4872" width="16.7109375" style="76" bestFit="1" customWidth="1"/>
    <col min="4873" max="4873" width="15.5703125" style="76" bestFit="1" customWidth="1"/>
    <col min="4874" max="4874" width="11.42578125" style="76" customWidth="1"/>
    <col min="4875" max="4875" width="9.140625" style="76"/>
    <col min="4876" max="4876" width="15.85546875" style="76" customWidth="1"/>
    <col min="4877" max="4877" width="18.7109375" style="76" bestFit="1" customWidth="1"/>
    <col min="4878" max="4878" width="9.140625" style="76"/>
    <col min="4879" max="4879" width="17.42578125" style="76" bestFit="1" customWidth="1"/>
    <col min="4880" max="5120" width="9.140625" style="76"/>
    <col min="5121" max="5121" width="8.42578125" style="76" customWidth="1"/>
    <col min="5122" max="5122" width="13.28515625" style="76" customWidth="1"/>
    <col min="5123" max="5123" width="95.85546875" style="76" bestFit="1" customWidth="1"/>
    <col min="5124" max="5124" width="18" style="76" customWidth="1"/>
    <col min="5125" max="5125" width="18.5703125" style="76" customWidth="1"/>
    <col min="5126" max="5126" width="17" style="76" customWidth="1"/>
    <col min="5127" max="5127" width="17.42578125" style="76" customWidth="1"/>
    <col min="5128" max="5128" width="16.7109375" style="76" bestFit="1" customWidth="1"/>
    <col min="5129" max="5129" width="15.5703125" style="76" bestFit="1" customWidth="1"/>
    <col min="5130" max="5130" width="11.42578125" style="76" customWidth="1"/>
    <col min="5131" max="5131" width="9.140625" style="76"/>
    <col min="5132" max="5132" width="15.85546875" style="76" customWidth="1"/>
    <col min="5133" max="5133" width="18.7109375" style="76" bestFit="1" customWidth="1"/>
    <col min="5134" max="5134" width="9.140625" style="76"/>
    <col min="5135" max="5135" width="17.42578125" style="76" bestFit="1" customWidth="1"/>
    <col min="5136" max="5376" width="9.140625" style="76"/>
    <col min="5377" max="5377" width="8.42578125" style="76" customWidth="1"/>
    <col min="5378" max="5378" width="13.28515625" style="76" customWidth="1"/>
    <col min="5379" max="5379" width="95.85546875" style="76" bestFit="1" customWidth="1"/>
    <col min="5380" max="5380" width="18" style="76" customWidth="1"/>
    <col min="5381" max="5381" width="18.5703125" style="76" customWidth="1"/>
    <col min="5382" max="5382" width="17" style="76" customWidth="1"/>
    <col min="5383" max="5383" width="17.42578125" style="76" customWidth="1"/>
    <col min="5384" max="5384" width="16.7109375" style="76" bestFit="1" customWidth="1"/>
    <col min="5385" max="5385" width="15.5703125" style="76" bestFit="1" customWidth="1"/>
    <col min="5386" max="5386" width="11.42578125" style="76" customWidth="1"/>
    <col min="5387" max="5387" width="9.140625" style="76"/>
    <col min="5388" max="5388" width="15.85546875" style="76" customWidth="1"/>
    <col min="5389" max="5389" width="18.7109375" style="76" bestFit="1" customWidth="1"/>
    <col min="5390" max="5390" width="9.140625" style="76"/>
    <col min="5391" max="5391" width="17.42578125" style="76" bestFit="1" customWidth="1"/>
    <col min="5392" max="5632" width="9.140625" style="76"/>
    <col min="5633" max="5633" width="8.42578125" style="76" customWidth="1"/>
    <col min="5634" max="5634" width="13.28515625" style="76" customWidth="1"/>
    <col min="5635" max="5635" width="95.85546875" style="76" bestFit="1" customWidth="1"/>
    <col min="5636" max="5636" width="18" style="76" customWidth="1"/>
    <col min="5637" max="5637" width="18.5703125" style="76" customWidth="1"/>
    <col min="5638" max="5638" width="17" style="76" customWidth="1"/>
    <col min="5639" max="5639" width="17.42578125" style="76" customWidth="1"/>
    <col min="5640" max="5640" width="16.7109375" style="76" bestFit="1" customWidth="1"/>
    <col min="5641" max="5641" width="15.5703125" style="76" bestFit="1" customWidth="1"/>
    <col min="5642" max="5642" width="11.42578125" style="76" customWidth="1"/>
    <col min="5643" max="5643" width="9.140625" style="76"/>
    <col min="5644" max="5644" width="15.85546875" style="76" customWidth="1"/>
    <col min="5645" max="5645" width="18.7109375" style="76" bestFit="1" customWidth="1"/>
    <col min="5646" max="5646" width="9.140625" style="76"/>
    <col min="5647" max="5647" width="17.42578125" style="76" bestFit="1" customWidth="1"/>
    <col min="5648" max="5888" width="9.140625" style="76"/>
    <col min="5889" max="5889" width="8.42578125" style="76" customWidth="1"/>
    <col min="5890" max="5890" width="13.28515625" style="76" customWidth="1"/>
    <col min="5891" max="5891" width="95.85546875" style="76" bestFit="1" customWidth="1"/>
    <col min="5892" max="5892" width="18" style="76" customWidth="1"/>
    <col min="5893" max="5893" width="18.5703125" style="76" customWidth="1"/>
    <col min="5894" max="5894" width="17" style="76" customWidth="1"/>
    <col min="5895" max="5895" width="17.42578125" style="76" customWidth="1"/>
    <col min="5896" max="5896" width="16.7109375" style="76" bestFit="1" customWidth="1"/>
    <col min="5897" max="5897" width="15.5703125" style="76" bestFit="1" customWidth="1"/>
    <col min="5898" max="5898" width="11.42578125" style="76" customWidth="1"/>
    <col min="5899" max="5899" width="9.140625" style="76"/>
    <col min="5900" max="5900" width="15.85546875" style="76" customWidth="1"/>
    <col min="5901" max="5901" width="18.7109375" style="76" bestFit="1" customWidth="1"/>
    <col min="5902" max="5902" width="9.140625" style="76"/>
    <col min="5903" max="5903" width="17.42578125" style="76" bestFit="1" customWidth="1"/>
    <col min="5904" max="6144" width="9.140625" style="76"/>
    <col min="6145" max="6145" width="8.42578125" style="76" customWidth="1"/>
    <col min="6146" max="6146" width="13.28515625" style="76" customWidth="1"/>
    <col min="6147" max="6147" width="95.85546875" style="76" bestFit="1" customWidth="1"/>
    <col min="6148" max="6148" width="18" style="76" customWidth="1"/>
    <col min="6149" max="6149" width="18.5703125" style="76" customWidth="1"/>
    <col min="6150" max="6150" width="17" style="76" customWidth="1"/>
    <col min="6151" max="6151" width="17.42578125" style="76" customWidth="1"/>
    <col min="6152" max="6152" width="16.7109375" style="76" bestFit="1" customWidth="1"/>
    <col min="6153" max="6153" width="15.5703125" style="76" bestFit="1" customWidth="1"/>
    <col min="6154" max="6154" width="11.42578125" style="76" customWidth="1"/>
    <col min="6155" max="6155" width="9.140625" style="76"/>
    <col min="6156" max="6156" width="15.85546875" style="76" customWidth="1"/>
    <col min="6157" max="6157" width="18.7109375" style="76" bestFit="1" customWidth="1"/>
    <col min="6158" max="6158" width="9.140625" style="76"/>
    <col min="6159" max="6159" width="17.42578125" style="76" bestFit="1" customWidth="1"/>
    <col min="6160" max="6400" width="9.140625" style="76"/>
    <col min="6401" max="6401" width="8.42578125" style="76" customWidth="1"/>
    <col min="6402" max="6402" width="13.28515625" style="76" customWidth="1"/>
    <col min="6403" max="6403" width="95.85546875" style="76" bestFit="1" customWidth="1"/>
    <col min="6404" max="6404" width="18" style="76" customWidth="1"/>
    <col min="6405" max="6405" width="18.5703125" style="76" customWidth="1"/>
    <col min="6406" max="6406" width="17" style="76" customWidth="1"/>
    <col min="6407" max="6407" width="17.42578125" style="76" customWidth="1"/>
    <col min="6408" max="6408" width="16.7109375" style="76" bestFit="1" customWidth="1"/>
    <col min="6409" max="6409" width="15.5703125" style="76" bestFit="1" customWidth="1"/>
    <col min="6410" max="6410" width="11.42578125" style="76" customWidth="1"/>
    <col min="6411" max="6411" width="9.140625" style="76"/>
    <col min="6412" max="6412" width="15.85546875" style="76" customWidth="1"/>
    <col min="6413" max="6413" width="18.7109375" style="76" bestFit="1" customWidth="1"/>
    <col min="6414" max="6414" width="9.140625" style="76"/>
    <col min="6415" max="6415" width="17.42578125" style="76" bestFit="1" customWidth="1"/>
    <col min="6416" max="6656" width="9.140625" style="76"/>
    <col min="6657" max="6657" width="8.42578125" style="76" customWidth="1"/>
    <col min="6658" max="6658" width="13.28515625" style="76" customWidth="1"/>
    <col min="6659" max="6659" width="95.85546875" style="76" bestFit="1" customWidth="1"/>
    <col min="6660" max="6660" width="18" style="76" customWidth="1"/>
    <col min="6661" max="6661" width="18.5703125" style="76" customWidth="1"/>
    <col min="6662" max="6662" width="17" style="76" customWidth="1"/>
    <col min="6663" max="6663" width="17.42578125" style="76" customWidth="1"/>
    <col min="6664" max="6664" width="16.7109375" style="76" bestFit="1" customWidth="1"/>
    <col min="6665" max="6665" width="15.5703125" style="76" bestFit="1" customWidth="1"/>
    <col min="6666" max="6666" width="11.42578125" style="76" customWidth="1"/>
    <col min="6667" max="6667" width="9.140625" style="76"/>
    <col min="6668" max="6668" width="15.85546875" style="76" customWidth="1"/>
    <col min="6669" max="6669" width="18.7109375" style="76" bestFit="1" customWidth="1"/>
    <col min="6670" max="6670" width="9.140625" style="76"/>
    <col min="6671" max="6671" width="17.42578125" style="76" bestFit="1" customWidth="1"/>
    <col min="6672" max="6912" width="9.140625" style="76"/>
    <col min="6913" max="6913" width="8.42578125" style="76" customWidth="1"/>
    <col min="6914" max="6914" width="13.28515625" style="76" customWidth="1"/>
    <col min="6915" max="6915" width="95.85546875" style="76" bestFit="1" customWidth="1"/>
    <col min="6916" max="6916" width="18" style="76" customWidth="1"/>
    <col min="6917" max="6917" width="18.5703125" style="76" customWidth="1"/>
    <col min="6918" max="6918" width="17" style="76" customWidth="1"/>
    <col min="6919" max="6919" width="17.42578125" style="76" customWidth="1"/>
    <col min="6920" max="6920" width="16.7109375" style="76" bestFit="1" customWidth="1"/>
    <col min="6921" max="6921" width="15.5703125" style="76" bestFit="1" customWidth="1"/>
    <col min="6922" max="6922" width="11.42578125" style="76" customWidth="1"/>
    <col min="6923" max="6923" width="9.140625" style="76"/>
    <col min="6924" max="6924" width="15.85546875" style="76" customWidth="1"/>
    <col min="6925" max="6925" width="18.7109375" style="76" bestFit="1" customWidth="1"/>
    <col min="6926" max="6926" width="9.140625" style="76"/>
    <col min="6927" max="6927" width="17.42578125" style="76" bestFit="1" customWidth="1"/>
    <col min="6928" max="7168" width="9.140625" style="76"/>
    <col min="7169" max="7169" width="8.42578125" style="76" customWidth="1"/>
    <col min="7170" max="7170" width="13.28515625" style="76" customWidth="1"/>
    <col min="7171" max="7171" width="95.85546875" style="76" bestFit="1" customWidth="1"/>
    <col min="7172" max="7172" width="18" style="76" customWidth="1"/>
    <col min="7173" max="7173" width="18.5703125" style="76" customWidth="1"/>
    <col min="7174" max="7174" width="17" style="76" customWidth="1"/>
    <col min="7175" max="7175" width="17.42578125" style="76" customWidth="1"/>
    <col min="7176" max="7176" width="16.7109375" style="76" bestFit="1" customWidth="1"/>
    <col min="7177" max="7177" width="15.5703125" style="76" bestFit="1" customWidth="1"/>
    <col min="7178" max="7178" width="11.42578125" style="76" customWidth="1"/>
    <col min="7179" max="7179" width="9.140625" style="76"/>
    <col min="7180" max="7180" width="15.85546875" style="76" customWidth="1"/>
    <col min="7181" max="7181" width="18.7109375" style="76" bestFit="1" customWidth="1"/>
    <col min="7182" max="7182" width="9.140625" style="76"/>
    <col min="7183" max="7183" width="17.42578125" style="76" bestFit="1" customWidth="1"/>
    <col min="7184" max="7424" width="9.140625" style="76"/>
    <col min="7425" max="7425" width="8.42578125" style="76" customWidth="1"/>
    <col min="7426" max="7426" width="13.28515625" style="76" customWidth="1"/>
    <col min="7427" max="7427" width="95.85546875" style="76" bestFit="1" customWidth="1"/>
    <col min="7428" max="7428" width="18" style="76" customWidth="1"/>
    <col min="7429" max="7429" width="18.5703125" style="76" customWidth="1"/>
    <col min="7430" max="7430" width="17" style="76" customWidth="1"/>
    <col min="7431" max="7431" width="17.42578125" style="76" customWidth="1"/>
    <col min="7432" max="7432" width="16.7109375" style="76" bestFit="1" customWidth="1"/>
    <col min="7433" max="7433" width="15.5703125" style="76" bestFit="1" customWidth="1"/>
    <col min="7434" max="7434" width="11.42578125" style="76" customWidth="1"/>
    <col min="7435" max="7435" width="9.140625" style="76"/>
    <col min="7436" max="7436" width="15.85546875" style="76" customWidth="1"/>
    <col min="7437" max="7437" width="18.7109375" style="76" bestFit="1" customWidth="1"/>
    <col min="7438" max="7438" width="9.140625" style="76"/>
    <col min="7439" max="7439" width="17.42578125" style="76" bestFit="1" customWidth="1"/>
    <col min="7440" max="7680" width="9.140625" style="76"/>
    <col min="7681" max="7681" width="8.42578125" style="76" customWidth="1"/>
    <col min="7682" max="7682" width="13.28515625" style="76" customWidth="1"/>
    <col min="7683" max="7683" width="95.85546875" style="76" bestFit="1" customWidth="1"/>
    <col min="7684" max="7684" width="18" style="76" customWidth="1"/>
    <col min="7685" max="7685" width="18.5703125" style="76" customWidth="1"/>
    <col min="7686" max="7686" width="17" style="76" customWidth="1"/>
    <col min="7687" max="7687" width="17.42578125" style="76" customWidth="1"/>
    <col min="7688" max="7688" width="16.7109375" style="76" bestFit="1" customWidth="1"/>
    <col min="7689" max="7689" width="15.5703125" style="76" bestFit="1" customWidth="1"/>
    <col min="7690" max="7690" width="11.42578125" style="76" customWidth="1"/>
    <col min="7691" max="7691" width="9.140625" style="76"/>
    <col min="7692" max="7692" width="15.85546875" style="76" customWidth="1"/>
    <col min="7693" max="7693" width="18.7109375" style="76" bestFit="1" customWidth="1"/>
    <col min="7694" max="7694" width="9.140625" style="76"/>
    <col min="7695" max="7695" width="17.42578125" style="76" bestFit="1" customWidth="1"/>
    <col min="7696" max="7936" width="9.140625" style="76"/>
    <col min="7937" max="7937" width="8.42578125" style="76" customWidth="1"/>
    <col min="7938" max="7938" width="13.28515625" style="76" customWidth="1"/>
    <col min="7939" max="7939" width="95.85546875" style="76" bestFit="1" customWidth="1"/>
    <col min="7940" max="7940" width="18" style="76" customWidth="1"/>
    <col min="7941" max="7941" width="18.5703125" style="76" customWidth="1"/>
    <col min="7942" max="7942" width="17" style="76" customWidth="1"/>
    <col min="7943" max="7943" width="17.42578125" style="76" customWidth="1"/>
    <col min="7944" max="7944" width="16.7109375" style="76" bestFit="1" customWidth="1"/>
    <col min="7945" max="7945" width="15.5703125" style="76" bestFit="1" customWidth="1"/>
    <col min="7946" max="7946" width="11.42578125" style="76" customWidth="1"/>
    <col min="7947" max="7947" width="9.140625" style="76"/>
    <col min="7948" max="7948" width="15.85546875" style="76" customWidth="1"/>
    <col min="7949" max="7949" width="18.7109375" style="76" bestFit="1" customWidth="1"/>
    <col min="7950" max="7950" width="9.140625" style="76"/>
    <col min="7951" max="7951" width="17.42578125" style="76" bestFit="1" customWidth="1"/>
    <col min="7952" max="8192" width="9.140625" style="76"/>
    <col min="8193" max="8193" width="8.42578125" style="76" customWidth="1"/>
    <col min="8194" max="8194" width="13.28515625" style="76" customWidth="1"/>
    <col min="8195" max="8195" width="95.85546875" style="76" bestFit="1" customWidth="1"/>
    <col min="8196" max="8196" width="18" style="76" customWidth="1"/>
    <col min="8197" max="8197" width="18.5703125" style="76" customWidth="1"/>
    <col min="8198" max="8198" width="17" style="76" customWidth="1"/>
    <col min="8199" max="8199" width="17.42578125" style="76" customWidth="1"/>
    <col min="8200" max="8200" width="16.7109375" style="76" bestFit="1" customWidth="1"/>
    <col min="8201" max="8201" width="15.5703125" style="76" bestFit="1" customWidth="1"/>
    <col min="8202" max="8202" width="11.42578125" style="76" customWidth="1"/>
    <col min="8203" max="8203" width="9.140625" style="76"/>
    <col min="8204" max="8204" width="15.85546875" style="76" customWidth="1"/>
    <col min="8205" max="8205" width="18.7109375" style="76" bestFit="1" customWidth="1"/>
    <col min="8206" max="8206" width="9.140625" style="76"/>
    <col min="8207" max="8207" width="17.42578125" style="76" bestFit="1" customWidth="1"/>
    <col min="8208" max="8448" width="9.140625" style="76"/>
    <col min="8449" max="8449" width="8.42578125" style="76" customWidth="1"/>
    <col min="8450" max="8450" width="13.28515625" style="76" customWidth="1"/>
    <col min="8451" max="8451" width="95.85546875" style="76" bestFit="1" customWidth="1"/>
    <col min="8452" max="8452" width="18" style="76" customWidth="1"/>
    <col min="8453" max="8453" width="18.5703125" style="76" customWidth="1"/>
    <col min="8454" max="8454" width="17" style="76" customWidth="1"/>
    <col min="8455" max="8455" width="17.42578125" style="76" customWidth="1"/>
    <col min="8456" max="8456" width="16.7109375" style="76" bestFit="1" customWidth="1"/>
    <col min="8457" max="8457" width="15.5703125" style="76" bestFit="1" customWidth="1"/>
    <col min="8458" max="8458" width="11.42578125" style="76" customWidth="1"/>
    <col min="8459" max="8459" width="9.140625" style="76"/>
    <col min="8460" max="8460" width="15.85546875" style="76" customWidth="1"/>
    <col min="8461" max="8461" width="18.7109375" style="76" bestFit="1" customWidth="1"/>
    <col min="8462" max="8462" width="9.140625" style="76"/>
    <col min="8463" max="8463" width="17.42578125" style="76" bestFit="1" customWidth="1"/>
    <col min="8464" max="8704" width="9.140625" style="76"/>
    <col min="8705" max="8705" width="8.42578125" style="76" customWidth="1"/>
    <col min="8706" max="8706" width="13.28515625" style="76" customWidth="1"/>
    <col min="8707" max="8707" width="95.85546875" style="76" bestFit="1" customWidth="1"/>
    <col min="8708" max="8708" width="18" style="76" customWidth="1"/>
    <col min="8709" max="8709" width="18.5703125" style="76" customWidth="1"/>
    <col min="8710" max="8710" width="17" style="76" customWidth="1"/>
    <col min="8711" max="8711" width="17.42578125" style="76" customWidth="1"/>
    <col min="8712" max="8712" width="16.7109375" style="76" bestFit="1" customWidth="1"/>
    <col min="8713" max="8713" width="15.5703125" style="76" bestFit="1" customWidth="1"/>
    <col min="8714" max="8714" width="11.42578125" style="76" customWidth="1"/>
    <col min="8715" max="8715" width="9.140625" style="76"/>
    <col min="8716" max="8716" width="15.85546875" style="76" customWidth="1"/>
    <col min="8717" max="8717" width="18.7109375" style="76" bestFit="1" customWidth="1"/>
    <col min="8718" max="8718" width="9.140625" style="76"/>
    <col min="8719" max="8719" width="17.42578125" style="76" bestFit="1" customWidth="1"/>
    <col min="8720" max="8960" width="9.140625" style="76"/>
    <col min="8961" max="8961" width="8.42578125" style="76" customWidth="1"/>
    <col min="8962" max="8962" width="13.28515625" style="76" customWidth="1"/>
    <col min="8963" max="8963" width="95.85546875" style="76" bestFit="1" customWidth="1"/>
    <col min="8964" max="8964" width="18" style="76" customWidth="1"/>
    <col min="8965" max="8965" width="18.5703125" style="76" customWidth="1"/>
    <col min="8966" max="8966" width="17" style="76" customWidth="1"/>
    <col min="8967" max="8967" width="17.42578125" style="76" customWidth="1"/>
    <col min="8968" max="8968" width="16.7109375" style="76" bestFit="1" customWidth="1"/>
    <col min="8969" max="8969" width="15.5703125" style="76" bestFit="1" customWidth="1"/>
    <col min="8970" max="8970" width="11.42578125" style="76" customWidth="1"/>
    <col min="8971" max="8971" width="9.140625" style="76"/>
    <col min="8972" max="8972" width="15.85546875" style="76" customWidth="1"/>
    <col min="8973" max="8973" width="18.7109375" style="76" bestFit="1" customWidth="1"/>
    <col min="8974" max="8974" width="9.140625" style="76"/>
    <col min="8975" max="8975" width="17.42578125" style="76" bestFit="1" customWidth="1"/>
    <col min="8976" max="9216" width="9.140625" style="76"/>
    <col min="9217" max="9217" width="8.42578125" style="76" customWidth="1"/>
    <col min="9218" max="9218" width="13.28515625" style="76" customWidth="1"/>
    <col min="9219" max="9219" width="95.85546875" style="76" bestFit="1" customWidth="1"/>
    <col min="9220" max="9220" width="18" style="76" customWidth="1"/>
    <col min="9221" max="9221" width="18.5703125" style="76" customWidth="1"/>
    <col min="9222" max="9222" width="17" style="76" customWidth="1"/>
    <col min="9223" max="9223" width="17.42578125" style="76" customWidth="1"/>
    <col min="9224" max="9224" width="16.7109375" style="76" bestFit="1" customWidth="1"/>
    <col min="9225" max="9225" width="15.5703125" style="76" bestFit="1" customWidth="1"/>
    <col min="9226" max="9226" width="11.42578125" style="76" customWidth="1"/>
    <col min="9227" max="9227" width="9.140625" style="76"/>
    <col min="9228" max="9228" width="15.85546875" style="76" customWidth="1"/>
    <col min="9229" max="9229" width="18.7109375" style="76" bestFit="1" customWidth="1"/>
    <col min="9230" max="9230" width="9.140625" style="76"/>
    <col min="9231" max="9231" width="17.42578125" style="76" bestFit="1" customWidth="1"/>
    <col min="9232" max="9472" width="9.140625" style="76"/>
    <col min="9473" max="9473" width="8.42578125" style="76" customWidth="1"/>
    <col min="9474" max="9474" width="13.28515625" style="76" customWidth="1"/>
    <col min="9475" max="9475" width="95.85546875" style="76" bestFit="1" customWidth="1"/>
    <col min="9476" max="9476" width="18" style="76" customWidth="1"/>
    <col min="9477" max="9477" width="18.5703125" style="76" customWidth="1"/>
    <col min="9478" max="9478" width="17" style="76" customWidth="1"/>
    <col min="9479" max="9479" width="17.42578125" style="76" customWidth="1"/>
    <col min="9480" max="9480" width="16.7109375" style="76" bestFit="1" customWidth="1"/>
    <col min="9481" max="9481" width="15.5703125" style="76" bestFit="1" customWidth="1"/>
    <col min="9482" max="9482" width="11.42578125" style="76" customWidth="1"/>
    <col min="9483" max="9483" width="9.140625" style="76"/>
    <col min="9484" max="9484" width="15.85546875" style="76" customWidth="1"/>
    <col min="9485" max="9485" width="18.7109375" style="76" bestFit="1" customWidth="1"/>
    <col min="9486" max="9486" width="9.140625" style="76"/>
    <col min="9487" max="9487" width="17.42578125" style="76" bestFit="1" customWidth="1"/>
    <col min="9488" max="9728" width="9.140625" style="76"/>
    <col min="9729" max="9729" width="8.42578125" style="76" customWidth="1"/>
    <col min="9730" max="9730" width="13.28515625" style="76" customWidth="1"/>
    <col min="9731" max="9731" width="95.85546875" style="76" bestFit="1" customWidth="1"/>
    <col min="9732" max="9732" width="18" style="76" customWidth="1"/>
    <col min="9733" max="9733" width="18.5703125" style="76" customWidth="1"/>
    <col min="9734" max="9734" width="17" style="76" customWidth="1"/>
    <col min="9735" max="9735" width="17.42578125" style="76" customWidth="1"/>
    <col min="9736" max="9736" width="16.7109375" style="76" bestFit="1" customWidth="1"/>
    <col min="9737" max="9737" width="15.5703125" style="76" bestFit="1" customWidth="1"/>
    <col min="9738" max="9738" width="11.42578125" style="76" customWidth="1"/>
    <col min="9739" max="9739" width="9.140625" style="76"/>
    <col min="9740" max="9740" width="15.85546875" style="76" customWidth="1"/>
    <col min="9741" max="9741" width="18.7109375" style="76" bestFit="1" customWidth="1"/>
    <col min="9742" max="9742" width="9.140625" style="76"/>
    <col min="9743" max="9743" width="17.42578125" style="76" bestFit="1" customWidth="1"/>
    <col min="9744" max="9984" width="9.140625" style="76"/>
    <col min="9985" max="9985" width="8.42578125" style="76" customWidth="1"/>
    <col min="9986" max="9986" width="13.28515625" style="76" customWidth="1"/>
    <col min="9987" max="9987" width="95.85546875" style="76" bestFit="1" customWidth="1"/>
    <col min="9988" max="9988" width="18" style="76" customWidth="1"/>
    <col min="9989" max="9989" width="18.5703125" style="76" customWidth="1"/>
    <col min="9990" max="9990" width="17" style="76" customWidth="1"/>
    <col min="9991" max="9991" width="17.42578125" style="76" customWidth="1"/>
    <col min="9992" max="9992" width="16.7109375" style="76" bestFit="1" customWidth="1"/>
    <col min="9993" max="9993" width="15.5703125" style="76" bestFit="1" customWidth="1"/>
    <col min="9994" max="9994" width="11.42578125" style="76" customWidth="1"/>
    <col min="9995" max="9995" width="9.140625" style="76"/>
    <col min="9996" max="9996" width="15.85546875" style="76" customWidth="1"/>
    <col min="9997" max="9997" width="18.7109375" style="76" bestFit="1" customWidth="1"/>
    <col min="9998" max="9998" width="9.140625" style="76"/>
    <col min="9999" max="9999" width="17.42578125" style="76" bestFit="1" customWidth="1"/>
    <col min="10000" max="10240" width="9.140625" style="76"/>
    <col min="10241" max="10241" width="8.42578125" style="76" customWidth="1"/>
    <col min="10242" max="10242" width="13.28515625" style="76" customWidth="1"/>
    <col min="10243" max="10243" width="95.85546875" style="76" bestFit="1" customWidth="1"/>
    <col min="10244" max="10244" width="18" style="76" customWidth="1"/>
    <col min="10245" max="10245" width="18.5703125" style="76" customWidth="1"/>
    <col min="10246" max="10246" width="17" style="76" customWidth="1"/>
    <col min="10247" max="10247" width="17.42578125" style="76" customWidth="1"/>
    <col min="10248" max="10248" width="16.7109375" style="76" bestFit="1" customWidth="1"/>
    <col min="10249" max="10249" width="15.5703125" style="76" bestFit="1" customWidth="1"/>
    <col min="10250" max="10250" width="11.42578125" style="76" customWidth="1"/>
    <col min="10251" max="10251" width="9.140625" style="76"/>
    <col min="10252" max="10252" width="15.85546875" style="76" customWidth="1"/>
    <col min="10253" max="10253" width="18.7109375" style="76" bestFit="1" customWidth="1"/>
    <col min="10254" max="10254" width="9.140625" style="76"/>
    <col min="10255" max="10255" width="17.42578125" style="76" bestFit="1" customWidth="1"/>
    <col min="10256" max="10496" width="9.140625" style="76"/>
    <col min="10497" max="10497" width="8.42578125" style="76" customWidth="1"/>
    <col min="10498" max="10498" width="13.28515625" style="76" customWidth="1"/>
    <col min="10499" max="10499" width="95.85546875" style="76" bestFit="1" customWidth="1"/>
    <col min="10500" max="10500" width="18" style="76" customWidth="1"/>
    <col min="10501" max="10501" width="18.5703125" style="76" customWidth="1"/>
    <col min="10502" max="10502" width="17" style="76" customWidth="1"/>
    <col min="10503" max="10503" width="17.42578125" style="76" customWidth="1"/>
    <col min="10504" max="10504" width="16.7109375" style="76" bestFit="1" customWidth="1"/>
    <col min="10505" max="10505" width="15.5703125" style="76" bestFit="1" customWidth="1"/>
    <col min="10506" max="10506" width="11.42578125" style="76" customWidth="1"/>
    <col min="10507" max="10507" width="9.140625" style="76"/>
    <col min="10508" max="10508" width="15.85546875" style="76" customWidth="1"/>
    <col min="10509" max="10509" width="18.7109375" style="76" bestFit="1" customWidth="1"/>
    <col min="10510" max="10510" width="9.140625" style="76"/>
    <col min="10511" max="10511" width="17.42578125" style="76" bestFit="1" customWidth="1"/>
    <col min="10512" max="10752" width="9.140625" style="76"/>
    <col min="10753" max="10753" width="8.42578125" style="76" customWidth="1"/>
    <col min="10754" max="10754" width="13.28515625" style="76" customWidth="1"/>
    <col min="10755" max="10755" width="95.85546875" style="76" bestFit="1" customWidth="1"/>
    <col min="10756" max="10756" width="18" style="76" customWidth="1"/>
    <col min="10757" max="10757" width="18.5703125" style="76" customWidth="1"/>
    <col min="10758" max="10758" width="17" style="76" customWidth="1"/>
    <col min="10759" max="10759" width="17.42578125" style="76" customWidth="1"/>
    <col min="10760" max="10760" width="16.7109375" style="76" bestFit="1" customWidth="1"/>
    <col min="10761" max="10761" width="15.5703125" style="76" bestFit="1" customWidth="1"/>
    <col min="10762" max="10762" width="11.42578125" style="76" customWidth="1"/>
    <col min="10763" max="10763" width="9.140625" style="76"/>
    <col min="10764" max="10764" width="15.85546875" style="76" customWidth="1"/>
    <col min="10765" max="10765" width="18.7109375" style="76" bestFit="1" customWidth="1"/>
    <col min="10766" max="10766" width="9.140625" style="76"/>
    <col min="10767" max="10767" width="17.42578125" style="76" bestFit="1" customWidth="1"/>
    <col min="10768" max="11008" width="9.140625" style="76"/>
    <col min="11009" max="11009" width="8.42578125" style="76" customWidth="1"/>
    <col min="11010" max="11010" width="13.28515625" style="76" customWidth="1"/>
    <col min="11011" max="11011" width="95.85546875" style="76" bestFit="1" customWidth="1"/>
    <col min="11012" max="11012" width="18" style="76" customWidth="1"/>
    <col min="11013" max="11013" width="18.5703125" style="76" customWidth="1"/>
    <col min="11014" max="11014" width="17" style="76" customWidth="1"/>
    <col min="11015" max="11015" width="17.42578125" style="76" customWidth="1"/>
    <col min="11016" max="11016" width="16.7109375" style="76" bestFit="1" customWidth="1"/>
    <col min="11017" max="11017" width="15.5703125" style="76" bestFit="1" customWidth="1"/>
    <col min="11018" max="11018" width="11.42578125" style="76" customWidth="1"/>
    <col min="11019" max="11019" width="9.140625" style="76"/>
    <col min="11020" max="11020" width="15.85546875" style="76" customWidth="1"/>
    <col min="11021" max="11021" width="18.7109375" style="76" bestFit="1" customWidth="1"/>
    <col min="11022" max="11022" width="9.140625" style="76"/>
    <col min="11023" max="11023" width="17.42578125" style="76" bestFit="1" customWidth="1"/>
    <col min="11024" max="11264" width="9.140625" style="76"/>
    <col min="11265" max="11265" width="8.42578125" style="76" customWidth="1"/>
    <col min="11266" max="11266" width="13.28515625" style="76" customWidth="1"/>
    <col min="11267" max="11267" width="95.85546875" style="76" bestFit="1" customWidth="1"/>
    <col min="11268" max="11268" width="18" style="76" customWidth="1"/>
    <col min="11269" max="11269" width="18.5703125" style="76" customWidth="1"/>
    <col min="11270" max="11270" width="17" style="76" customWidth="1"/>
    <col min="11271" max="11271" width="17.42578125" style="76" customWidth="1"/>
    <col min="11272" max="11272" width="16.7109375" style="76" bestFit="1" customWidth="1"/>
    <col min="11273" max="11273" width="15.5703125" style="76" bestFit="1" customWidth="1"/>
    <col min="11274" max="11274" width="11.42578125" style="76" customWidth="1"/>
    <col min="11275" max="11275" width="9.140625" style="76"/>
    <col min="11276" max="11276" width="15.85546875" style="76" customWidth="1"/>
    <col min="11277" max="11277" width="18.7109375" style="76" bestFit="1" customWidth="1"/>
    <col min="11278" max="11278" width="9.140625" style="76"/>
    <col min="11279" max="11279" width="17.42578125" style="76" bestFit="1" customWidth="1"/>
    <col min="11280" max="11520" width="9.140625" style="76"/>
    <col min="11521" max="11521" width="8.42578125" style="76" customWidth="1"/>
    <col min="11522" max="11522" width="13.28515625" style="76" customWidth="1"/>
    <col min="11523" max="11523" width="95.85546875" style="76" bestFit="1" customWidth="1"/>
    <col min="11524" max="11524" width="18" style="76" customWidth="1"/>
    <col min="11525" max="11525" width="18.5703125" style="76" customWidth="1"/>
    <col min="11526" max="11526" width="17" style="76" customWidth="1"/>
    <col min="11527" max="11527" width="17.42578125" style="76" customWidth="1"/>
    <col min="11528" max="11528" width="16.7109375" style="76" bestFit="1" customWidth="1"/>
    <col min="11529" max="11529" width="15.5703125" style="76" bestFit="1" customWidth="1"/>
    <col min="11530" max="11530" width="11.42578125" style="76" customWidth="1"/>
    <col min="11531" max="11531" width="9.140625" style="76"/>
    <col min="11532" max="11532" width="15.85546875" style="76" customWidth="1"/>
    <col min="11533" max="11533" width="18.7109375" style="76" bestFit="1" customWidth="1"/>
    <col min="11534" max="11534" width="9.140625" style="76"/>
    <col min="11535" max="11535" width="17.42578125" style="76" bestFit="1" customWidth="1"/>
    <col min="11536" max="11776" width="9.140625" style="76"/>
    <col min="11777" max="11777" width="8.42578125" style="76" customWidth="1"/>
    <col min="11778" max="11778" width="13.28515625" style="76" customWidth="1"/>
    <col min="11779" max="11779" width="95.85546875" style="76" bestFit="1" customWidth="1"/>
    <col min="11780" max="11780" width="18" style="76" customWidth="1"/>
    <col min="11781" max="11781" width="18.5703125" style="76" customWidth="1"/>
    <col min="11782" max="11782" width="17" style="76" customWidth="1"/>
    <col min="11783" max="11783" width="17.42578125" style="76" customWidth="1"/>
    <col min="11784" max="11784" width="16.7109375" style="76" bestFit="1" customWidth="1"/>
    <col min="11785" max="11785" width="15.5703125" style="76" bestFit="1" customWidth="1"/>
    <col min="11786" max="11786" width="11.42578125" style="76" customWidth="1"/>
    <col min="11787" max="11787" width="9.140625" style="76"/>
    <col min="11788" max="11788" width="15.85546875" style="76" customWidth="1"/>
    <col min="11789" max="11789" width="18.7109375" style="76" bestFit="1" customWidth="1"/>
    <col min="11790" max="11790" width="9.140625" style="76"/>
    <col min="11791" max="11791" width="17.42578125" style="76" bestFit="1" customWidth="1"/>
    <col min="11792" max="12032" width="9.140625" style="76"/>
    <col min="12033" max="12033" width="8.42578125" style="76" customWidth="1"/>
    <col min="12034" max="12034" width="13.28515625" style="76" customWidth="1"/>
    <col min="12035" max="12035" width="95.85546875" style="76" bestFit="1" customWidth="1"/>
    <col min="12036" max="12036" width="18" style="76" customWidth="1"/>
    <col min="12037" max="12037" width="18.5703125" style="76" customWidth="1"/>
    <col min="12038" max="12038" width="17" style="76" customWidth="1"/>
    <col min="12039" max="12039" width="17.42578125" style="76" customWidth="1"/>
    <col min="12040" max="12040" width="16.7109375" style="76" bestFit="1" customWidth="1"/>
    <col min="12041" max="12041" width="15.5703125" style="76" bestFit="1" customWidth="1"/>
    <col min="12042" max="12042" width="11.42578125" style="76" customWidth="1"/>
    <col min="12043" max="12043" width="9.140625" style="76"/>
    <col min="12044" max="12044" width="15.85546875" style="76" customWidth="1"/>
    <col min="12045" max="12045" width="18.7109375" style="76" bestFit="1" customWidth="1"/>
    <col min="12046" max="12046" width="9.140625" style="76"/>
    <col min="12047" max="12047" width="17.42578125" style="76" bestFit="1" customWidth="1"/>
    <col min="12048" max="12288" width="9.140625" style="76"/>
    <col min="12289" max="12289" width="8.42578125" style="76" customWidth="1"/>
    <col min="12290" max="12290" width="13.28515625" style="76" customWidth="1"/>
    <col min="12291" max="12291" width="95.85546875" style="76" bestFit="1" customWidth="1"/>
    <col min="12292" max="12292" width="18" style="76" customWidth="1"/>
    <col min="12293" max="12293" width="18.5703125" style="76" customWidth="1"/>
    <col min="12294" max="12294" width="17" style="76" customWidth="1"/>
    <col min="12295" max="12295" width="17.42578125" style="76" customWidth="1"/>
    <col min="12296" max="12296" width="16.7109375" style="76" bestFit="1" customWidth="1"/>
    <col min="12297" max="12297" width="15.5703125" style="76" bestFit="1" customWidth="1"/>
    <col min="12298" max="12298" width="11.42578125" style="76" customWidth="1"/>
    <col min="12299" max="12299" width="9.140625" style="76"/>
    <col min="12300" max="12300" width="15.85546875" style="76" customWidth="1"/>
    <col min="12301" max="12301" width="18.7109375" style="76" bestFit="1" customWidth="1"/>
    <col min="12302" max="12302" width="9.140625" style="76"/>
    <col min="12303" max="12303" width="17.42578125" style="76" bestFit="1" customWidth="1"/>
    <col min="12304" max="12544" width="9.140625" style="76"/>
    <col min="12545" max="12545" width="8.42578125" style="76" customWidth="1"/>
    <col min="12546" max="12546" width="13.28515625" style="76" customWidth="1"/>
    <col min="12547" max="12547" width="95.85546875" style="76" bestFit="1" customWidth="1"/>
    <col min="12548" max="12548" width="18" style="76" customWidth="1"/>
    <col min="12549" max="12549" width="18.5703125" style="76" customWidth="1"/>
    <col min="12550" max="12550" width="17" style="76" customWidth="1"/>
    <col min="12551" max="12551" width="17.42578125" style="76" customWidth="1"/>
    <col min="12552" max="12552" width="16.7109375" style="76" bestFit="1" customWidth="1"/>
    <col min="12553" max="12553" width="15.5703125" style="76" bestFit="1" customWidth="1"/>
    <col min="12554" max="12554" width="11.42578125" style="76" customWidth="1"/>
    <col min="12555" max="12555" width="9.140625" style="76"/>
    <col min="12556" max="12556" width="15.85546875" style="76" customWidth="1"/>
    <col min="12557" max="12557" width="18.7109375" style="76" bestFit="1" customWidth="1"/>
    <col min="12558" max="12558" width="9.140625" style="76"/>
    <col min="12559" max="12559" width="17.42578125" style="76" bestFit="1" customWidth="1"/>
    <col min="12560" max="12800" width="9.140625" style="76"/>
    <col min="12801" max="12801" width="8.42578125" style="76" customWidth="1"/>
    <col min="12802" max="12802" width="13.28515625" style="76" customWidth="1"/>
    <col min="12803" max="12803" width="95.85546875" style="76" bestFit="1" customWidth="1"/>
    <col min="12804" max="12804" width="18" style="76" customWidth="1"/>
    <col min="12805" max="12805" width="18.5703125" style="76" customWidth="1"/>
    <col min="12806" max="12806" width="17" style="76" customWidth="1"/>
    <col min="12807" max="12807" width="17.42578125" style="76" customWidth="1"/>
    <col min="12808" max="12808" width="16.7109375" style="76" bestFit="1" customWidth="1"/>
    <col min="12809" max="12809" width="15.5703125" style="76" bestFit="1" customWidth="1"/>
    <col min="12810" max="12810" width="11.42578125" style="76" customWidth="1"/>
    <col min="12811" max="12811" width="9.140625" style="76"/>
    <col min="12812" max="12812" width="15.85546875" style="76" customWidth="1"/>
    <col min="12813" max="12813" width="18.7109375" style="76" bestFit="1" customWidth="1"/>
    <col min="12814" max="12814" width="9.140625" style="76"/>
    <col min="12815" max="12815" width="17.42578125" style="76" bestFit="1" customWidth="1"/>
    <col min="12816" max="13056" width="9.140625" style="76"/>
    <col min="13057" max="13057" width="8.42578125" style="76" customWidth="1"/>
    <col min="13058" max="13058" width="13.28515625" style="76" customWidth="1"/>
    <col min="13059" max="13059" width="95.85546875" style="76" bestFit="1" customWidth="1"/>
    <col min="13060" max="13060" width="18" style="76" customWidth="1"/>
    <col min="13061" max="13061" width="18.5703125" style="76" customWidth="1"/>
    <col min="13062" max="13062" width="17" style="76" customWidth="1"/>
    <col min="13063" max="13063" width="17.42578125" style="76" customWidth="1"/>
    <col min="13064" max="13064" width="16.7109375" style="76" bestFit="1" customWidth="1"/>
    <col min="13065" max="13065" width="15.5703125" style="76" bestFit="1" customWidth="1"/>
    <col min="13066" max="13066" width="11.42578125" style="76" customWidth="1"/>
    <col min="13067" max="13067" width="9.140625" style="76"/>
    <col min="13068" max="13068" width="15.85546875" style="76" customWidth="1"/>
    <col min="13069" max="13069" width="18.7109375" style="76" bestFit="1" customWidth="1"/>
    <col min="13070" max="13070" width="9.140625" style="76"/>
    <col min="13071" max="13071" width="17.42578125" style="76" bestFit="1" customWidth="1"/>
    <col min="13072" max="13312" width="9.140625" style="76"/>
    <col min="13313" max="13313" width="8.42578125" style="76" customWidth="1"/>
    <col min="13314" max="13314" width="13.28515625" style="76" customWidth="1"/>
    <col min="13315" max="13315" width="95.85546875" style="76" bestFit="1" customWidth="1"/>
    <col min="13316" max="13316" width="18" style="76" customWidth="1"/>
    <col min="13317" max="13317" width="18.5703125" style="76" customWidth="1"/>
    <col min="13318" max="13318" width="17" style="76" customWidth="1"/>
    <col min="13319" max="13319" width="17.42578125" style="76" customWidth="1"/>
    <col min="13320" max="13320" width="16.7109375" style="76" bestFit="1" customWidth="1"/>
    <col min="13321" max="13321" width="15.5703125" style="76" bestFit="1" customWidth="1"/>
    <col min="13322" max="13322" width="11.42578125" style="76" customWidth="1"/>
    <col min="13323" max="13323" width="9.140625" style="76"/>
    <col min="13324" max="13324" width="15.85546875" style="76" customWidth="1"/>
    <col min="13325" max="13325" width="18.7109375" style="76" bestFit="1" customWidth="1"/>
    <col min="13326" max="13326" width="9.140625" style="76"/>
    <col min="13327" max="13327" width="17.42578125" style="76" bestFit="1" customWidth="1"/>
    <col min="13328" max="13568" width="9.140625" style="76"/>
    <col min="13569" max="13569" width="8.42578125" style="76" customWidth="1"/>
    <col min="13570" max="13570" width="13.28515625" style="76" customWidth="1"/>
    <col min="13571" max="13571" width="95.85546875" style="76" bestFit="1" customWidth="1"/>
    <col min="13572" max="13572" width="18" style="76" customWidth="1"/>
    <col min="13573" max="13573" width="18.5703125" style="76" customWidth="1"/>
    <col min="13574" max="13574" width="17" style="76" customWidth="1"/>
    <col min="13575" max="13575" width="17.42578125" style="76" customWidth="1"/>
    <col min="13576" max="13576" width="16.7109375" style="76" bestFit="1" customWidth="1"/>
    <col min="13577" max="13577" width="15.5703125" style="76" bestFit="1" customWidth="1"/>
    <col min="13578" max="13578" width="11.42578125" style="76" customWidth="1"/>
    <col min="13579" max="13579" width="9.140625" style="76"/>
    <col min="13580" max="13580" width="15.85546875" style="76" customWidth="1"/>
    <col min="13581" max="13581" width="18.7109375" style="76" bestFit="1" customWidth="1"/>
    <col min="13582" max="13582" width="9.140625" style="76"/>
    <col min="13583" max="13583" width="17.42578125" style="76" bestFit="1" customWidth="1"/>
    <col min="13584" max="13824" width="9.140625" style="76"/>
    <col min="13825" max="13825" width="8.42578125" style="76" customWidth="1"/>
    <col min="13826" max="13826" width="13.28515625" style="76" customWidth="1"/>
    <col min="13827" max="13827" width="95.85546875" style="76" bestFit="1" customWidth="1"/>
    <col min="13828" max="13828" width="18" style="76" customWidth="1"/>
    <col min="13829" max="13829" width="18.5703125" style="76" customWidth="1"/>
    <col min="13830" max="13830" width="17" style="76" customWidth="1"/>
    <col min="13831" max="13831" width="17.42578125" style="76" customWidth="1"/>
    <col min="13832" max="13832" width="16.7109375" style="76" bestFit="1" customWidth="1"/>
    <col min="13833" max="13833" width="15.5703125" style="76" bestFit="1" customWidth="1"/>
    <col min="13834" max="13834" width="11.42578125" style="76" customWidth="1"/>
    <col min="13835" max="13835" width="9.140625" style="76"/>
    <col min="13836" max="13836" width="15.85546875" style="76" customWidth="1"/>
    <col min="13837" max="13837" width="18.7109375" style="76" bestFit="1" customWidth="1"/>
    <col min="13838" max="13838" width="9.140625" style="76"/>
    <col min="13839" max="13839" width="17.42578125" style="76" bestFit="1" customWidth="1"/>
    <col min="13840" max="14080" width="9.140625" style="76"/>
    <col min="14081" max="14081" width="8.42578125" style="76" customWidth="1"/>
    <col min="14082" max="14082" width="13.28515625" style="76" customWidth="1"/>
    <col min="14083" max="14083" width="95.85546875" style="76" bestFit="1" customWidth="1"/>
    <col min="14084" max="14084" width="18" style="76" customWidth="1"/>
    <col min="14085" max="14085" width="18.5703125" style="76" customWidth="1"/>
    <col min="14086" max="14086" width="17" style="76" customWidth="1"/>
    <col min="14087" max="14087" width="17.42578125" style="76" customWidth="1"/>
    <col min="14088" max="14088" width="16.7109375" style="76" bestFit="1" customWidth="1"/>
    <col min="14089" max="14089" width="15.5703125" style="76" bestFit="1" customWidth="1"/>
    <col min="14090" max="14090" width="11.42578125" style="76" customWidth="1"/>
    <col min="14091" max="14091" width="9.140625" style="76"/>
    <col min="14092" max="14092" width="15.85546875" style="76" customWidth="1"/>
    <col min="14093" max="14093" width="18.7109375" style="76" bestFit="1" customWidth="1"/>
    <col min="14094" max="14094" width="9.140625" style="76"/>
    <col min="14095" max="14095" width="17.42578125" style="76" bestFit="1" customWidth="1"/>
    <col min="14096" max="14336" width="9.140625" style="76"/>
    <col min="14337" max="14337" width="8.42578125" style="76" customWidth="1"/>
    <col min="14338" max="14338" width="13.28515625" style="76" customWidth="1"/>
    <col min="14339" max="14339" width="95.85546875" style="76" bestFit="1" customWidth="1"/>
    <col min="14340" max="14340" width="18" style="76" customWidth="1"/>
    <col min="14341" max="14341" width="18.5703125" style="76" customWidth="1"/>
    <col min="14342" max="14342" width="17" style="76" customWidth="1"/>
    <col min="14343" max="14343" width="17.42578125" style="76" customWidth="1"/>
    <col min="14344" max="14344" width="16.7109375" style="76" bestFit="1" customWidth="1"/>
    <col min="14345" max="14345" width="15.5703125" style="76" bestFit="1" customWidth="1"/>
    <col min="14346" max="14346" width="11.42578125" style="76" customWidth="1"/>
    <col min="14347" max="14347" width="9.140625" style="76"/>
    <col min="14348" max="14348" width="15.85546875" style="76" customWidth="1"/>
    <col min="14349" max="14349" width="18.7109375" style="76" bestFit="1" customWidth="1"/>
    <col min="14350" max="14350" width="9.140625" style="76"/>
    <col min="14351" max="14351" width="17.42578125" style="76" bestFit="1" customWidth="1"/>
    <col min="14352" max="14592" width="9.140625" style="76"/>
    <col min="14593" max="14593" width="8.42578125" style="76" customWidth="1"/>
    <col min="14594" max="14594" width="13.28515625" style="76" customWidth="1"/>
    <col min="14595" max="14595" width="95.85546875" style="76" bestFit="1" customWidth="1"/>
    <col min="14596" max="14596" width="18" style="76" customWidth="1"/>
    <col min="14597" max="14597" width="18.5703125" style="76" customWidth="1"/>
    <col min="14598" max="14598" width="17" style="76" customWidth="1"/>
    <col min="14599" max="14599" width="17.42578125" style="76" customWidth="1"/>
    <col min="14600" max="14600" width="16.7109375" style="76" bestFit="1" customWidth="1"/>
    <col min="14601" max="14601" width="15.5703125" style="76" bestFit="1" customWidth="1"/>
    <col min="14602" max="14602" width="11.42578125" style="76" customWidth="1"/>
    <col min="14603" max="14603" width="9.140625" style="76"/>
    <col min="14604" max="14604" width="15.85546875" style="76" customWidth="1"/>
    <col min="14605" max="14605" width="18.7109375" style="76" bestFit="1" customWidth="1"/>
    <col min="14606" max="14606" width="9.140625" style="76"/>
    <col min="14607" max="14607" width="17.42578125" style="76" bestFit="1" customWidth="1"/>
    <col min="14608" max="14848" width="9.140625" style="76"/>
    <col min="14849" max="14849" width="8.42578125" style="76" customWidth="1"/>
    <col min="14850" max="14850" width="13.28515625" style="76" customWidth="1"/>
    <col min="14851" max="14851" width="95.85546875" style="76" bestFit="1" customWidth="1"/>
    <col min="14852" max="14852" width="18" style="76" customWidth="1"/>
    <col min="14853" max="14853" width="18.5703125" style="76" customWidth="1"/>
    <col min="14854" max="14854" width="17" style="76" customWidth="1"/>
    <col min="14855" max="14855" width="17.42578125" style="76" customWidth="1"/>
    <col min="14856" max="14856" width="16.7109375" style="76" bestFit="1" customWidth="1"/>
    <col min="14857" max="14857" width="15.5703125" style="76" bestFit="1" customWidth="1"/>
    <col min="14858" max="14858" width="11.42578125" style="76" customWidth="1"/>
    <col min="14859" max="14859" width="9.140625" style="76"/>
    <col min="14860" max="14860" width="15.85546875" style="76" customWidth="1"/>
    <col min="14861" max="14861" width="18.7109375" style="76" bestFit="1" customWidth="1"/>
    <col min="14862" max="14862" width="9.140625" style="76"/>
    <col min="14863" max="14863" width="17.42578125" style="76" bestFit="1" customWidth="1"/>
    <col min="14864" max="15104" width="9.140625" style="76"/>
    <col min="15105" max="15105" width="8.42578125" style="76" customWidth="1"/>
    <col min="15106" max="15106" width="13.28515625" style="76" customWidth="1"/>
    <col min="15107" max="15107" width="95.85546875" style="76" bestFit="1" customWidth="1"/>
    <col min="15108" max="15108" width="18" style="76" customWidth="1"/>
    <col min="15109" max="15109" width="18.5703125" style="76" customWidth="1"/>
    <col min="15110" max="15110" width="17" style="76" customWidth="1"/>
    <col min="15111" max="15111" width="17.42578125" style="76" customWidth="1"/>
    <col min="15112" max="15112" width="16.7109375" style="76" bestFit="1" customWidth="1"/>
    <col min="15113" max="15113" width="15.5703125" style="76" bestFit="1" customWidth="1"/>
    <col min="15114" max="15114" width="11.42578125" style="76" customWidth="1"/>
    <col min="15115" max="15115" width="9.140625" style="76"/>
    <col min="15116" max="15116" width="15.85546875" style="76" customWidth="1"/>
    <col min="15117" max="15117" width="18.7109375" style="76" bestFit="1" customWidth="1"/>
    <col min="15118" max="15118" width="9.140625" style="76"/>
    <col min="15119" max="15119" width="17.42578125" style="76" bestFit="1" customWidth="1"/>
    <col min="15120" max="15360" width="9.140625" style="76"/>
    <col min="15361" max="15361" width="8.42578125" style="76" customWidth="1"/>
    <col min="15362" max="15362" width="13.28515625" style="76" customWidth="1"/>
    <col min="15363" max="15363" width="95.85546875" style="76" bestFit="1" customWidth="1"/>
    <col min="15364" max="15364" width="18" style="76" customWidth="1"/>
    <col min="15365" max="15365" width="18.5703125" style="76" customWidth="1"/>
    <col min="15366" max="15366" width="17" style="76" customWidth="1"/>
    <col min="15367" max="15367" width="17.42578125" style="76" customWidth="1"/>
    <col min="15368" max="15368" width="16.7109375" style="76" bestFit="1" customWidth="1"/>
    <col min="15369" max="15369" width="15.5703125" style="76" bestFit="1" customWidth="1"/>
    <col min="15370" max="15370" width="11.42578125" style="76" customWidth="1"/>
    <col min="15371" max="15371" width="9.140625" style="76"/>
    <col min="15372" max="15372" width="15.85546875" style="76" customWidth="1"/>
    <col min="15373" max="15373" width="18.7109375" style="76" bestFit="1" customWidth="1"/>
    <col min="15374" max="15374" width="9.140625" style="76"/>
    <col min="15375" max="15375" width="17.42578125" style="76" bestFit="1" customWidth="1"/>
    <col min="15376" max="15616" width="9.140625" style="76"/>
    <col min="15617" max="15617" width="8.42578125" style="76" customWidth="1"/>
    <col min="15618" max="15618" width="13.28515625" style="76" customWidth="1"/>
    <col min="15619" max="15619" width="95.85546875" style="76" bestFit="1" customWidth="1"/>
    <col min="15620" max="15620" width="18" style="76" customWidth="1"/>
    <col min="15621" max="15621" width="18.5703125" style="76" customWidth="1"/>
    <col min="15622" max="15622" width="17" style="76" customWidth="1"/>
    <col min="15623" max="15623" width="17.42578125" style="76" customWidth="1"/>
    <col min="15624" max="15624" width="16.7109375" style="76" bestFit="1" customWidth="1"/>
    <col min="15625" max="15625" width="15.5703125" style="76" bestFit="1" customWidth="1"/>
    <col min="15626" max="15626" width="11.42578125" style="76" customWidth="1"/>
    <col min="15627" max="15627" width="9.140625" style="76"/>
    <col min="15628" max="15628" width="15.85546875" style="76" customWidth="1"/>
    <col min="15629" max="15629" width="18.7109375" style="76" bestFit="1" customWidth="1"/>
    <col min="15630" max="15630" width="9.140625" style="76"/>
    <col min="15631" max="15631" width="17.42578125" style="76" bestFit="1" customWidth="1"/>
    <col min="15632" max="15872" width="9.140625" style="76"/>
    <col min="15873" max="15873" width="8.42578125" style="76" customWidth="1"/>
    <col min="15874" max="15874" width="13.28515625" style="76" customWidth="1"/>
    <col min="15875" max="15875" width="95.85546875" style="76" bestFit="1" customWidth="1"/>
    <col min="15876" max="15876" width="18" style="76" customWidth="1"/>
    <col min="15877" max="15877" width="18.5703125" style="76" customWidth="1"/>
    <col min="15878" max="15878" width="17" style="76" customWidth="1"/>
    <col min="15879" max="15879" width="17.42578125" style="76" customWidth="1"/>
    <col min="15880" max="15880" width="16.7109375" style="76" bestFit="1" customWidth="1"/>
    <col min="15881" max="15881" width="15.5703125" style="76" bestFit="1" customWidth="1"/>
    <col min="15882" max="15882" width="11.42578125" style="76" customWidth="1"/>
    <col min="15883" max="15883" width="9.140625" style="76"/>
    <col min="15884" max="15884" width="15.85546875" style="76" customWidth="1"/>
    <col min="15885" max="15885" width="18.7109375" style="76" bestFit="1" customWidth="1"/>
    <col min="15886" max="15886" width="9.140625" style="76"/>
    <col min="15887" max="15887" width="17.42578125" style="76" bestFit="1" customWidth="1"/>
    <col min="15888" max="16128" width="9.140625" style="76"/>
    <col min="16129" max="16129" width="8.42578125" style="76" customWidth="1"/>
    <col min="16130" max="16130" width="13.28515625" style="76" customWidth="1"/>
    <col min="16131" max="16131" width="95.85546875" style="76" bestFit="1" customWidth="1"/>
    <col min="16132" max="16132" width="18" style="76" customWidth="1"/>
    <col min="16133" max="16133" width="18.5703125" style="76" customWidth="1"/>
    <col min="16134" max="16134" width="17" style="76" customWidth="1"/>
    <col min="16135" max="16135" width="17.42578125" style="76" customWidth="1"/>
    <col min="16136" max="16136" width="16.7109375" style="76" bestFit="1" customWidth="1"/>
    <col min="16137" max="16137" width="15.5703125" style="76" bestFit="1" customWidth="1"/>
    <col min="16138" max="16138" width="11.42578125" style="76" customWidth="1"/>
    <col min="16139" max="16139" width="9.140625" style="76"/>
    <col min="16140" max="16140" width="15.85546875" style="76" customWidth="1"/>
    <col min="16141" max="16141" width="18.7109375" style="76" bestFit="1" customWidth="1"/>
    <col min="16142" max="16142" width="9.140625" style="76"/>
    <col min="16143" max="16143" width="17.42578125" style="76" bestFit="1" customWidth="1"/>
    <col min="16144" max="16384" width="9.140625" style="76"/>
  </cols>
  <sheetData>
    <row r="1" spans="1:12" x14ac:dyDescent="0.25">
      <c r="A1" s="74"/>
      <c r="B1" s="75"/>
      <c r="D1" s="77"/>
      <c r="E1" s="77"/>
      <c r="F1" s="77"/>
      <c r="G1" s="77"/>
      <c r="H1" s="4"/>
      <c r="J1" s="4" t="s">
        <v>62</v>
      </c>
    </row>
    <row r="2" spans="1:12" x14ac:dyDescent="0.25">
      <c r="A2" s="777" t="s">
        <v>63</v>
      </c>
      <c r="B2" s="777"/>
      <c r="C2" s="777"/>
      <c r="D2" s="777"/>
      <c r="E2" s="777"/>
      <c r="F2" s="777"/>
      <c r="G2" s="777"/>
      <c r="H2" s="777"/>
      <c r="I2" s="777"/>
      <c r="J2" s="777"/>
    </row>
    <row r="3" spans="1:12" x14ac:dyDescent="0.25">
      <c r="A3" s="778" t="s">
        <v>64</v>
      </c>
      <c r="B3" s="778"/>
      <c r="C3" s="778"/>
      <c r="D3" s="778"/>
      <c r="E3" s="778"/>
      <c r="F3" s="778"/>
      <c r="G3" s="778"/>
      <c r="H3" s="778"/>
      <c r="I3" s="778"/>
      <c r="J3" s="778"/>
    </row>
    <row r="4" spans="1:12" x14ac:dyDescent="0.25">
      <c r="A4" s="779" t="s">
        <v>65</v>
      </c>
      <c r="B4" s="779"/>
      <c r="C4" s="779"/>
      <c r="D4" s="779"/>
      <c r="E4" s="779"/>
      <c r="F4" s="779"/>
      <c r="G4" s="779"/>
      <c r="H4" s="779"/>
      <c r="I4" s="779"/>
      <c r="J4" s="779"/>
    </row>
    <row r="5" spans="1:12" ht="16.5" thickBot="1" x14ac:dyDescent="0.3">
      <c r="A5" s="80"/>
      <c r="B5" s="80"/>
      <c r="C5" s="80"/>
      <c r="D5" s="81"/>
      <c r="E5" s="81"/>
      <c r="F5" s="81"/>
      <c r="G5" s="81"/>
      <c r="H5" s="80"/>
      <c r="I5" s="80"/>
      <c r="J5" s="80"/>
    </row>
    <row r="6" spans="1:12" ht="27.75" customHeight="1" thickTop="1" x14ac:dyDescent="0.2">
      <c r="A6" s="780" t="s">
        <v>66</v>
      </c>
      <c r="B6" s="782" t="s">
        <v>67</v>
      </c>
      <c r="C6" s="784" t="s">
        <v>68</v>
      </c>
      <c r="D6" s="782" t="s">
        <v>69</v>
      </c>
      <c r="E6" s="786" t="s">
        <v>824</v>
      </c>
      <c r="F6" s="782" t="s">
        <v>5</v>
      </c>
      <c r="G6" s="788" t="s">
        <v>6</v>
      </c>
      <c r="H6" s="771" t="s">
        <v>70</v>
      </c>
      <c r="I6" s="772"/>
      <c r="J6" s="773"/>
    </row>
    <row r="7" spans="1:12" ht="32.25" customHeight="1" thickBot="1" x14ac:dyDescent="0.25">
      <c r="A7" s="781"/>
      <c r="B7" s="783"/>
      <c r="C7" s="785"/>
      <c r="D7" s="783"/>
      <c r="E7" s="787"/>
      <c r="F7" s="783"/>
      <c r="G7" s="789"/>
      <c r="H7" s="680" t="s">
        <v>71</v>
      </c>
      <c r="I7" s="82" t="s">
        <v>72</v>
      </c>
      <c r="J7" s="83" t="s">
        <v>73</v>
      </c>
    </row>
    <row r="8" spans="1:12" ht="31.5" customHeight="1" thickTop="1" x14ac:dyDescent="0.3">
      <c r="A8" s="84"/>
      <c r="B8" s="85"/>
      <c r="C8" s="86" t="s">
        <v>22</v>
      </c>
      <c r="D8" s="87"/>
      <c r="E8" s="87"/>
      <c r="F8" s="87"/>
      <c r="G8" s="657"/>
      <c r="H8" s="667"/>
      <c r="I8" s="85"/>
      <c r="J8" s="88"/>
    </row>
    <row r="9" spans="1:12" ht="20.25" customHeight="1" x14ac:dyDescent="0.25">
      <c r="A9" s="89"/>
      <c r="B9" s="90"/>
      <c r="C9" s="91" t="s">
        <v>74</v>
      </c>
      <c r="D9" s="92"/>
      <c r="E9" s="92"/>
      <c r="F9" s="92"/>
      <c r="G9" s="658"/>
      <c r="H9" s="668"/>
      <c r="I9" s="90"/>
      <c r="J9" s="93"/>
    </row>
    <row r="10" spans="1:12" ht="24" customHeight="1" x14ac:dyDescent="0.25">
      <c r="A10" s="94"/>
      <c r="B10" s="95" t="s">
        <v>75</v>
      </c>
      <c r="C10" s="96" t="s">
        <v>76</v>
      </c>
      <c r="D10" s="28">
        <v>901506965</v>
      </c>
      <c r="E10" s="28">
        <v>901506965</v>
      </c>
      <c r="F10" s="28"/>
      <c r="G10" s="659">
        <f t="shared" ref="G10:G15" si="0">SUM(E10:F10)</f>
        <v>901506965</v>
      </c>
      <c r="H10" s="669">
        <f>+G10</f>
        <v>901506965</v>
      </c>
      <c r="I10" s="28"/>
      <c r="J10" s="97"/>
      <c r="K10" s="98"/>
      <c r="L10" s="103"/>
    </row>
    <row r="11" spans="1:12" ht="24.75" customHeight="1" x14ac:dyDescent="0.25">
      <c r="A11" s="94"/>
      <c r="B11" s="99" t="s">
        <v>77</v>
      </c>
      <c r="C11" s="100" t="s">
        <v>78</v>
      </c>
      <c r="D11" s="28">
        <v>1391123488</v>
      </c>
      <c r="E11" s="28">
        <v>1389376418</v>
      </c>
      <c r="F11" s="28">
        <v>-12598364</v>
      </c>
      <c r="G11" s="659">
        <f t="shared" si="0"/>
        <v>1376778054</v>
      </c>
      <c r="H11" s="669">
        <f t="shared" ref="H11:H15" si="1">+G11</f>
        <v>1376778054</v>
      </c>
      <c r="I11" s="28"/>
      <c r="J11" s="97"/>
      <c r="L11" s="103"/>
    </row>
    <row r="12" spans="1:12" ht="24.75" customHeight="1" x14ac:dyDescent="0.25">
      <c r="A12" s="94"/>
      <c r="B12" s="99" t="s">
        <v>79</v>
      </c>
      <c r="C12" s="100" t="s">
        <v>80</v>
      </c>
      <c r="D12" s="28">
        <v>652457650</v>
      </c>
      <c r="E12" s="28">
        <v>689937525</v>
      </c>
      <c r="F12" s="28">
        <v>1808880</v>
      </c>
      <c r="G12" s="659">
        <f t="shared" si="0"/>
        <v>691746405</v>
      </c>
      <c r="H12" s="669">
        <f t="shared" si="1"/>
        <v>691746405</v>
      </c>
      <c r="I12" s="28"/>
      <c r="J12" s="97"/>
      <c r="L12" s="103"/>
    </row>
    <row r="13" spans="1:12" ht="24.75" customHeight="1" x14ac:dyDescent="0.25">
      <c r="A13" s="94"/>
      <c r="B13" s="99" t="s">
        <v>81</v>
      </c>
      <c r="C13" s="100" t="s">
        <v>82</v>
      </c>
      <c r="D13" s="28">
        <v>440390428</v>
      </c>
      <c r="E13" s="28">
        <v>450577219</v>
      </c>
      <c r="F13" s="28">
        <v>-35349901</v>
      </c>
      <c r="G13" s="659">
        <f t="shared" si="0"/>
        <v>415227318</v>
      </c>
      <c r="H13" s="669">
        <f t="shared" si="1"/>
        <v>415227318</v>
      </c>
      <c r="I13" s="28"/>
      <c r="J13" s="97"/>
      <c r="L13" s="103"/>
    </row>
    <row r="14" spans="1:12" ht="24.75" customHeight="1" x14ac:dyDescent="0.25">
      <c r="A14" s="94"/>
      <c r="B14" s="99" t="s">
        <v>83</v>
      </c>
      <c r="C14" s="100" t="s">
        <v>84</v>
      </c>
      <c r="D14" s="28">
        <v>109444681</v>
      </c>
      <c r="E14" s="28">
        <v>115180745</v>
      </c>
      <c r="F14" s="28"/>
      <c r="G14" s="659">
        <f t="shared" si="0"/>
        <v>115180745</v>
      </c>
      <c r="H14" s="669">
        <f t="shared" si="1"/>
        <v>115180745</v>
      </c>
      <c r="I14" s="28"/>
      <c r="J14" s="97"/>
      <c r="L14" s="103"/>
    </row>
    <row r="15" spans="1:12" ht="24.75" customHeight="1" x14ac:dyDescent="0.25">
      <c r="A15" s="94"/>
      <c r="B15" s="99" t="s">
        <v>85</v>
      </c>
      <c r="C15" s="100" t="s">
        <v>86</v>
      </c>
      <c r="D15" s="28"/>
      <c r="E15" s="28">
        <v>3372040</v>
      </c>
      <c r="F15" s="28"/>
      <c r="G15" s="659">
        <f t="shared" si="0"/>
        <v>3372040</v>
      </c>
      <c r="H15" s="669">
        <f t="shared" si="1"/>
        <v>3372040</v>
      </c>
      <c r="I15" s="28"/>
      <c r="J15" s="97"/>
      <c r="L15" s="103"/>
    </row>
    <row r="16" spans="1:12" ht="24.75" customHeight="1" x14ac:dyDescent="0.25">
      <c r="A16" s="94"/>
      <c r="B16" s="99"/>
      <c r="C16" s="101" t="s">
        <v>87</v>
      </c>
      <c r="D16" s="28"/>
      <c r="E16" s="28"/>
      <c r="F16" s="28"/>
      <c r="G16" s="659"/>
      <c r="H16" s="669"/>
      <c r="I16" s="28"/>
      <c r="J16" s="97"/>
      <c r="L16" s="103"/>
    </row>
    <row r="17" spans="1:13" ht="24.75" customHeight="1" x14ac:dyDescent="0.25">
      <c r="A17" s="94"/>
      <c r="B17" s="99" t="s">
        <v>88</v>
      </c>
      <c r="C17" s="100" t="s">
        <v>89</v>
      </c>
      <c r="D17" s="28"/>
      <c r="E17" s="28">
        <v>80332761</v>
      </c>
      <c r="F17" s="28"/>
      <c r="G17" s="659">
        <f>SUM(E17:F17)</f>
        <v>80332761</v>
      </c>
      <c r="H17" s="669">
        <v>80332761</v>
      </c>
      <c r="I17" s="28"/>
      <c r="J17" s="97"/>
      <c r="L17" s="103"/>
    </row>
    <row r="18" spans="1:13" ht="24.75" customHeight="1" x14ac:dyDescent="0.25">
      <c r="A18" s="94"/>
      <c r="B18" s="99" t="s">
        <v>90</v>
      </c>
      <c r="C18" s="100" t="s">
        <v>16</v>
      </c>
      <c r="D18" s="28"/>
      <c r="E18" s="28">
        <v>74205089</v>
      </c>
      <c r="F18" s="28"/>
      <c r="G18" s="659">
        <f>+E18+F18</f>
        <v>74205089</v>
      </c>
      <c r="H18" s="669"/>
      <c r="I18" s="28">
        <v>74205089</v>
      </c>
      <c r="J18" s="97"/>
      <c r="L18" s="103"/>
    </row>
    <row r="19" spans="1:13" ht="24.75" customHeight="1" x14ac:dyDescent="0.25">
      <c r="A19" s="94"/>
      <c r="B19" s="99" t="s">
        <v>91</v>
      </c>
      <c r="C19" s="100" t="s">
        <v>18</v>
      </c>
      <c r="D19" s="28"/>
      <c r="E19" s="28">
        <v>74205089</v>
      </c>
      <c r="F19" s="28"/>
      <c r="G19" s="659">
        <f>+E19+F19</f>
        <v>74205089</v>
      </c>
      <c r="H19" s="669"/>
      <c r="I19" s="28">
        <v>74205089</v>
      </c>
      <c r="J19" s="97"/>
      <c r="L19" s="103"/>
    </row>
    <row r="20" spans="1:13" ht="24.75" customHeight="1" x14ac:dyDescent="0.25">
      <c r="A20" s="94"/>
      <c r="B20" s="99" t="s">
        <v>92</v>
      </c>
      <c r="C20" s="100" t="s">
        <v>93</v>
      </c>
      <c r="D20" s="102">
        <v>8283212</v>
      </c>
      <c r="E20" s="102">
        <v>216012996</v>
      </c>
      <c r="F20" s="102"/>
      <c r="G20" s="659">
        <f t="shared" ref="G20:G22" si="2">+E20+F20</f>
        <v>216012996</v>
      </c>
      <c r="H20" s="669">
        <f>48285101+1490000</f>
        <v>49775101</v>
      </c>
      <c r="I20" s="28">
        <f>2363850+163874045</f>
        <v>166237895</v>
      </c>
      <c r="J20" s="97"/>
      <c r="K20" s="98"/>
      <c r="L20" s="103"/>
    </row>
    <row r="21" spans="1:13" ht="24.75" customHeight="1" x14ac:dyDescent="0.25">
      <c r="A21" s="94"/>
      <c r="B21" s="99" t="s">
        <v>92</v>
      </c>
      <c r="C21" s="100" t="s">
        <v>94</v>
      </c>
      <c r="D21" s="102"/>
      <c r="E21" s="102">
        <v>853229874</v>
      </c>
      <c r="F21" s="102">
        <v>-120898064</v>
      </c>
      <c r="G21" s="659">
        <f t="shared" si="2"/>
        <v>732331810</v>
      </c>
      <c r="H21" s="669"/>
      <c r="I21" s="28">
        <f>853229874-120898064</f>
        <v>732331810</v>
      </c>
      <c r="J21" s="97"/>
      <c r="K21" s="98"/>
      <c r="L21" s="103"/>
    </row>
    <row r="22" spans="1:13" ht="24.75" customHeight="1" x14ac:dyDescent="0.25">
      <c r="A22" s="94"/>
      <c r="B22" s="104" t="s">
        <v>95</v>
      </c>
      <c r="C22" s="100" t="s">
        <v>96</v>
      </c>
      <c r="D22" s="105"/>
      <c r="E22" s="105">
        <v>1896802</v>
      </c>
      <c r="F22" s="105"/>
      <c r="G22" s="659">
        <f t="shared" si="2"/>
        <v>1896802</v>
      </c>
      <c r="H22" s="669">
        <v>564000</v>
      </c>
      <c r="I22" s="28">
        <v>1332802</v>
      </c>
      <c r="J22" s="97"/>
      <c r="K22" s="98"/>
      <c r="L22" s="103"/>
    </row>
    <row r="23" spans="1:13" s="109" customFormat="1" ht="24.75" customHeight="1" x14ac:dyDescent="0.25">
      <c r="A23" s="106"/>
      <c r="B23" s="107"/>
      <c r="C23" s="101" t="s">
        <v>20</v>
      </c>
      <c r="D23" s="108"/>
      <c r="E23" s="108"/>
      <c r="F23" s="108"/>
      <c r="G23" s="660"/>
      <c r="H23" s="669"/>
      <c r="I23" s="28"/>
      <c r="J23" s="97"/>
      <c r="L23" s="103"/>
      <c r="M23" s="110"/>
    </row>
    <row r="24" spans="1:13" ht="24.75" customHeight="1" x14ac:dyDescent="0.25">
      <c r="A24" s="94"/>
      <c r="B24" s="99" t="s">
        <v>97</v>
      </c>
      <c r="C24" s="96" t="s">
        <v>98</v>
      </c>
      <c r="D24" s="111"/>
      <c r="E24" s="111"/>
      <c r="F24" s="111"/>
      <c r="G24" s="661"/>
      <c r="H24" s="669"/>
      <c r="I24" s="28"/>
      <c r="J24" s="97"/>
      <c r="K24" s="98"/>
      <c r="L24" s="103"/>
    </row>
    <row r="25" spans="1:13" ht="24.75" customHeight="1" x14ac:dyDescent="0.25">
      <c r="A25" s="94"/>
      <c r="B25" s="99"/>
      <c r="C25" s="100" t="s">
        <v>99</v>
      </c>
      <c r="D25" s="28">
        <v>800000000</v>
      </c>
      <c r="E25" s="28">
        <v>938000000</v>
      </c>
      <c r="F25" s="28">
        <v>52000000</v>
      </c>
      <c r="G25" s="659">
        <f>SUM(E25:F25)</f>
        <v>990000000</v>
      </c>
      <c r="H25" s="669">
        <f>+G25</f>
        <v>990000000</v>
      </c>
      <c r="I25" s="28"/>
      <c r="J25" s="97"/>
      <c r="L25" s="103"/>
    </row>
    <row r="26" spans="1:13" ht="24.75" customHeight="1" x14ac:dyDescent="0.25">
      <c r="A26" s="94"/>
      <c r="B26" s="99"/>
      <c r="C26" s="100" t="s">
        <v>100</v>
      </c>
      <c r="D26" s="28">
        <v>280000000</v>
      </c>
      <c r="E26" s="28">
        <v>363000000</v>
      </c>
      <c r="F26" s="28">
        <v>7000000</v>
      </c>
      <c r="G26" s="659">
        <f>SUM(E26:F26)</f>
        <v>370000000</v>
      </c>
      <c r="H26" s="669">
        <f>+G26</f>
        <v>370000000</v>
      </c>
      <c r="I26" s="28"/>
      <c r="J26" s="97"/>
      <c r="L26" s="103"/>
    </row>
    <row r="27" spans="1:13" ht="24.75" customHeight="1" x14ac:dyDescent="0.25">
      <c r="A27" s="94"/>
      <c r="B27" s="99" t="s">
        <v>101</v>
      </c>
      <c r="C27" s="96" t="s">
        <v>102</v>
      </c>
      <c r="D27" s="108"/>
      <c r="E27" s="108"/>
      <c r="F27" s="108"/>
      <c r="G27" s="660"/>
      <c r="H27" s="670"/>
      <c r="I27" s="28"/>
      <c r="J27" s="97"/>
      <c r="L27" s="103"/>
    </row>
    <row r="28" spans="1:13" ht="24.75" customHeight="1" x14ac:dyDescent="0.25">
      <c r="A28" s="94"/>
      <c r="B28" s="99"/>
      <c r="C28" s="100" t="s">
        <v>103</v>
      </c>
      <c r="D28" s="28">
        <v>3530000000</v>
      </c>
      <c r="E28" s="28">
        <v>4530000000</v>
      </c>
      <c r="F28" s="28">
        <v>290000000</v>
      </c>
      <c r="G28" s="659">
        <f>SUM(E28:F28)</f>
        <v>4820000000</v>
      </c>
      <c r="H28" s="669">
        <f>+G28</f>
        <v>4820000000</v>
      </c>
      <c r="I28" s="28"/>
      <c r="J28" s="97"/>
      <c r="L28" s="103"/>
    </row>
    <row r="29" spans="1:13" s="109" customFormat="1" ht="24.75" customHeight="1" x14ac:dyDescent="0.25">
      <c r="A29" s="94"/>
      <c r="B29" s="95" t="s">
        <v>104</v>
      </c>
      <c r="C29" s="96" t="s">
        <v>105</v>
      </c>
      <c r="D29" s="112"/>
      <c r="E29" s="112"/>
      <c r="F29" s="112"/>
      <c r="G29" s="662"/>
      <c r="H29" s="671"/>
      <c r="I29" s="28"/>
      <c r="J29" s="97"/>
      <c r="L29" s="103"/>
      <c r="M29" s="110"/>
    </row>
    <row r="30" spans="1:13" s="109" customFormat="1" ht="24.75" customHeight="1" x14ac:dyDescent="0.25">
      <c r="A30" s="94"/>
      <c r="B30" s="95"/>
      <c r="C30" s="113" t="s">
        <v>106</v>
      </c>
      <c r="D30" s="112">
        <v>30000000</v>
      </c>
      <c r="E30" s="112">
        <v>52000000</v>
      </c>
      <c r="F30" s="112">
        <v>18300000</v>
      </c>
      <c r="G30" s="662">
        <f>SUM(E30:F30)</f>
        <v>70300000</v>
      </c>
      <c r="H30" s="671">
        <f>+G30</f>
        <v>70300000</v>
      </c>
      <c r="I30" s="28"/>
      <c r="J30" s="97"/>
      <c r="L30" s="103"/>
      <c r="M30" s="110"/>
    </row>
    <row r="31" spans="1:13" s="109" customFormat="1" ht="24.75" customHeight="1" x14ac:dyDescent="0.25">
      <c r="A31" s="94"/>
      <c r="B31" s="95"/>
      <c r="C31" s="113" t="s">
        <v>107</v>
      </c>
      <c r="D31" s="112">
        <v>10000000</v>
      </c>
      <c r="E31" s="112">
        <v>2000000</v>
      </c>
      <c r="F31" s="112">
        <v>1000000</v>
      </c>
      <c r="G31" s="659">
        <f>SUM(E31:F31)</f>
        <v>3000000</v>
      </c>
      <c r="H31" s="671">
        <f>+G31</f>
        <v>3000000</v>
      </c>
      <c r="I31" s="28"/>
      <c r="J31" s="97"/>
      <c r="L31" s="103"/>
      <c r="M31" s="110"/>
    </row>
    <row r="32" spans="1:13" s="109" customFormat="1" ht="24.75" customHeight="1" x14ac:dyDescent="0.25">
      <c r="A32" s="94"/>
      <c r="B32" s="95"/>
      <c r="C32" s="113" t="s">
        <v>826</v>
      </c>
      <c r="D32" s="112"/>
      <c r="E32" s="112"/>
      <c r="F32" s="112">
        <v>5000000</v>
      </c>
      <c r="G32" s="659">
        <f>SUM(E32:F32)</f>
        <v>5000000</v>
      </c>
      <c r="H32" s="671">
        <v>5000000</v>
      </c>
      <c r="I32" s="28"/>
      <c r="J32" s="97"/>
      <c r="L32" s="103"/>
      <c r="M32" s="110"/>
    </row>
    <row r="33" spans="1:13" s="109" customFormat="1" ht="24.75" customHeight="1" x14ac:dyDescent="0.25">
      <c r="A33" s="94"/>
      <c r="B33" s="107"/>
      <c r="C33" s="91" t="s">
        <v>22</v>
      </c>
      <c r="D33" s="112"/>
      <c r="E33" s="112"/>
      <c r="F33" s="112"/>
      <c r="G33" s="659"/>
      <c r="H33" s="669"/>
      <c r="I33" s="28"/>
      <c r="J33" s="97"/>
      <c r="L33" s="103"/>
      <c r="M33" s="110"/>
    </row>
    <row r="34" spans="1:13" s="109" customFormat="1" ht="24.75" customHeight="1" x14ac:dyDescent="0.25">
      <c r="A34" s="94"/>
      <c r="B34" s="104" t="s">
        <v>108</v>
      </c>
      <c r="C34" s="114" t="s">
        <v>109</v>
      </c>
      <c r="D34" s="28"/>
      <c r="E34" s="28">
        <v>984349</v>
      </c>
      <c r="F34" s="28">
        <v>1651528</v>
      </c>
      <c r="G34" s="662">
        <f t="shared" ref="G34:G42" si="3">SUM(E34:F34)</f>
        <v>2635877</v>
      </c>
      <c r="H34" s="669">
        <v>1530000</v>
      </c>
      <c r="I34" s="28">
        <f>984349+121528</f>
        <v>1105877</v>
      </c>
      <c r="J34" s="97"/>
      <c r="L34" s="103"/>
      <c r="M34" s="110"/>
    </row>
    <row r="35" spans="1:13" s="109" customFormat="1" ht="24.75" customHeight="1" x14ac:dyDescent="0.25">
      <c r="A35" s="94"/>
      <c r="B35" s="104" t="s">
        <v>110</v>
      </c>
      <c r="C35" s="96" t="s">
        <v>111</v>
      </c>
      <c r="D35" s="28">
        <v>21422255</v>
      </c>
      <c r="E35" s="28">
        <v>37601968</v>
      </c>
      <c r="F35" s="28">
        <v>6624610</v>
      </c>
      <c r="G35" s="662">
        <f t="shared" si="3"/>
        <v>44226578</v>
      </c>
      <c r="H35" s="669">
        <f>8682000+4716000+602000</f>
        <v>14000000</v>
      </c>
      <c r="I35" s="28">
        <f>12540255+8163713+220000+5802610</f>
        <v>26726578</v>
      </c>
      <c r="J35" s="97">
        <v>3500000</v>
      </c>
      <c r="L35" s="103"/>
      <c r="M35" s="110"/>
    </row>
    <row r="36" spans="1:13" ht="24.75" customHeight="1" x14ac:dyDescent="0.25">
      <c r="A36" s="94"/>
      <c r="B36" s="99" t="s">
        <v>110</v>
      </c>
      <c r="C36" s="96" t="s">
        <v>112</v>
      </c>
      <c r="D36" s="112">
        <v>19098999</v>
      </c>
      <c r="E36" s="112">
        <v>19098999</v>
      </c>
      <c r="F36" s="28">
        <v>2794656</v>
      </c>
      <c r="G36" s="662">
        <f t="shared" si="3"/>
        <v>21893655</v>
      </c>
      <c r="H36" s="669">
        <f>+G36</f>
        <v>21893655</v>
      </c>
      <c r="I36" s="28"/>
      <c r="J36" s="97"/>
      <c r="L36" s="103"/>
      <c r="M36" s="110"/>
    </row>
    <row r="37" spans="1:13" ht="24.75" customHeight="1" x14ac:dyDescent="0.25">
      <c r="A37" s="94"/>
      <c r="B37" s="99" t="s">
        <v>110</v>
      </c>
      <c r="C37" s="96" t="s">
        <v>113</v>
      </c>
      <c r="D37" s="112">
        <v>45553240</v>
      </c>
      <c r="E37" s="112">
        <v>45574490</v>
      </c>
      <c r="F37" s="28">
        <v>11491964</v>
      </c>
      <c r="G37" s="662">
        <f t="shared" si="3"/>
        <v>57066454</v>
      </c>
      <c r="H37" s="669">
        <f>+G37</f>
        <v>57066454</v>
      </c>
      <c r="I37" s="28"/>
      <c r="J37" s="97"/>
      <c r="K37" s="98"/>
      <c r="L37" s="103"/>
      <c r="M37" s="110"/>
    </row>
    <row r="38" spans="1:13" ht="24.75" customHeight="1" x14ac:dyDescent="0.25">
      <c r="A38" s="94"/>
      <c r="B38" s="99" t="s">
        <v>114</v>
      </c>
      <c r="C38" s="96" t="s">
        <v>115</v>
      </c>
      <c r="D38" s="112">
        <v>6370828</v>
      </c>
      <c r="E38" s="112">
        <v>18783624</v>
      </c>
      <c r="F38" s="28">
        <v>10308592</v>
      </c>
      <c r="G38" s="662">
        <f t="shared" si="3"/>
        <v>29092216</v>
      </c>
      <c r="H38" s="669">
        <f>7596139+2075819+2688546</f>
        <v>12360504</v>
      </c>
      <c r="I38" s="28">
        <f>5022359+4089307+7620046</f>
        <v>16731712</v>
      </c>
      <c r="J38" s="97"/>
      <c r="K38" s="98"/>
      <c r="L38" s="103"/>
      <c r="M38" s="110"/>
    </row>
    <row r="39" spans="1:13" ht="24.75" customHeight="1" x14ac:dyDescent="0.25">
      <c r="A39" s="94"/>
      <c r="B39" s="99" t="s">
        <v>116</v>
      </c>
      <c r="C39" s="96" t="s">
        <v>117</v>
      </c>
      <c r="D39" s="112">
        <v>368915000</v>
      </c>
      <c r="E39" s="112">
        <v>380706000</v>
      </c>
      <c r="F39" s="28">
        <v>49851000</v>
      </c>
      <c r="G39" s="662">
        <f t="shared" si="3"/>
        <v>430557000</v>
      </c>
      <c r="H39" s="669">
        <f>+G39</f>
        <v>430557000</v>
      </c>
      <c r="I39" s="28"/>
      <c r="J39" s="97"/>
      <c r="K39" s="98"/>
      <c r="L39" s="103"/>
      <c r="M39" s="110"/>
    </row>
    <row r="40" spans="1:13" ht="24.75" customHeight="1" x14ac:dyDescent="0.25">
      <c r="A40" s="94"/>
      <c r="B40" s="99" t="s">
        <v>118</v>
      </c>
      <c r="C40" s="96" t="s">
        <v>119</v>
      </c>
      <c r="D40" s="115">
        <v>122262110</v>
      </c>
      <c r="E40" s="115">
        <v>132782323</v>
      </c>
      <c r="F40" s="28">
        <v>18242924</v>
      </c>
      <c r="G40" s="662">
        <f t="shared" si="3"/>
        <v>151025247</v>
      </c>
      <c r="H40" s="669">
        <f>123313823+3815520+15426993</f>
        <v>142556336</v>
      </c>
      <c r="I40" s="28">
        <f>1623750+3084230+2815931</f>
        <v>7523911</v>
      </c>
      <c r="J40" s="97">
        <v>945000</v>
      </c>
      <c r="K40" s="98"/>
      <c r="L40" s="103"/>
      <c r="M40" s="110"/>
    </row>
    <row r="41" spans="1:13" ht="24.75" customHeight="1" x14ac:dyDescent="0.25">
      <c r="A41" s="94"/>
      <c r="B41" s="99" t="s">
        <v>120</v>
      </c>
      <c r="C41" s="96" t="s">
        <v>121</v>
      </c>
      <c r="D41" s="28">
        <v>75275000</v>
      </c>
      <c r="E41" s="28">
        <v>122992000</v>
      </c>
      <c r="F41" s="28">
        <v>1294000</v>
      </c>
      <c r="G41" s="662">
        <f t="shared" si="3"/>
        <v>124286000</v>
      </c>
      <c r="H41" s="669">
        <f>75275000+43431000+2930000+1257000</f>
        <v>122893000</v>
      </c>
      <c r="I41" s="28">
        <f>1356000+37000</f>
        <v>1393000</v>
      </c>
      <c r="J41" s="97"/>
      <c r="K41" s="98"/>
      <c r="L41" s="103"/>
      <c r="M41" s="110"/>
    </row>
    <row r="42" spans="1:13" ht="24.75" customHeight="1" x14ac:dyDescent="0.25">
      <c r="A42" s="94"/>
      <c r="B42" s="99" t="s">
        <v>122</v>
      </c>
      <c r="C42" s="96" t="s">
        <v>123</v>
      </c>
      <c r="D42" s="28">
        <v>255000000</v>
      </c>
      <c r="E42" s="28">
        <v>488927024</v>
      </c>
      <c r="F42" s="28">
        <v>127372064</v>
      </c>
      <c r="G42" s="662">
        <f t="shared" si="3"/>
        <v>616299088</v>
      </c>
      <c r="H42" s="669">
        <f>370377024+118150000+126272064</f>
        <v>614799088</v>
      </c>
      <c r="I42" s="28">
        <f>400000+1100000</f>
        <v>1500000</v>
      </c>
      <c r="J42" s="97"/>
      <c r="K42" s="98"/>
      <c r="L42" s="103"/>
      <c r="M42" s="110"/>
    </row>
    <row r="43" spans="1:13" ht="24.75" customHeight="1" x14ac:dyDescent="0.25">
      <c r="A43" s="94"/>
      <c r="B43" s="99" t="s">
        <v>124</v>
      </c>
      <c r="C43" s="100" t="s">
        <v>125</v>
      </c>
      <c r="D43" s="28"/>
      <c r="E43" s="28">
        <v>47016115</v>
      </c>
      <c r="F43" s="28">
        <v>107597</v>
      </c>
      <c r="G43" s="662">
        <f>SUM(E43:F43)</f>
        <v>47123712</v>
      </c>
      <c r="H43" s="669">
        <f>3807893+17100854+106597</f>
        <v>21015344</v>
      </c>
      <c r="I43" s="28">
        <f>20246110+5861258+1000</f>
        <v>26108368</v>
      </c>
      <c r="J43" s="97"/>
      <c r="K43" s="98"/>
      <c r="L43" s="103"/>
      <c r="M43" s="110"/>
    </row>
    <row r="44" spans="1:13" ht="24.75" customHeight="1" x14ac:dyDescent="0.3">
      <c r="A44" s="106" t="s">
        <v>28</v>
      </c>
      <c r="B44" s="99"/>
      <c r="C44" s="116" t="s">
        <v>126</v>
      </c>
      <c r="D44" s="661">
        <f t="shared" ref="D44:F44" si="4">SUM(D8:D43)</f>
        <v>9067103856</v>
      </c>
      <c r="E44" s="661">
        <f t="shared" si="4"/>
        <v>12029300415</v>
      </c>
      <c r="F44" s="661">
        <f t="shared" si="4"/>
        <v>436001486</v>
      </c>
      <c r="G44" s="661">
        <f>SUM(G8:G43)</f>
        <v>12465301901</v>
      </c>
      <c r="H44" s="672">
        <f t="shared" ref="H44" si="5">SUM(H8:H43)</f>
        <v>11331454770</v>
      </c>
      <c r="I44" s="111">
        <f t="shared" ref="I44" si="6">SUM(I8:I43)</f>
        <v>1129402131</v>
      </c>
      <c r="J44" s="117">
        <f t="shared" ref="J44" si="7">SUM(J8:J43)</f>
        <v>4445000</v>
      </c>
      <c r="K44" s="98"/>
      <c r="L44" s="103"/>
    </row>
    <row r="45" spans="1:13" ht="24.75" customHeight="1" x14ac:dyDescent="0.3">
      <c r="A45" s="94"/>
      <c r="B45" s="107"/>
      <c r="C45" s="116" t="s">
        <v>127</v>
      </c>
      <c r="D45" s="112"/>
      <c r="E45" s="112"/>
      <c r="F45" s="112"/>
      <c r="G45" s="659"/>
      <c r="H45" s="669"/>
      <c r="I45" s="118"/>
      <c r="J45" s="97"/>
      <c r="K45" s="98"/>
      <c r="L45" s="103"/>
    </row>
    <row r="46" spans="1:13" ht="24.75" customHeight="1" x14ac:dyDescent="0.25">
      <c r="A46" s="94"/>
      <c r="B46" s="104" t="s">
        <v>128</v>
      </c>
      <c r="C46" s="96" t="s">
        <v>38</v>
      </c>
      <c r="D46" s="112"/>
      <c r="E46" s="112">
        <v>75975000</v>
      </c>
      <c r="F46" s="112">
        <v>260000000</v>
      </c>
      <c r="G46" s="659">
        <f>SUM(E46:F46)</f>
        <v>335975000</v>
      </c>
      <c r="H46" s="669">
        <f>51000000+260000000</f>
        <v>311000000</v>
      </c>
      <c r="I46" s="28">
        <v>24975000</v>
      </c>
      <c r="J46" s="97"/>
      <c r="K46" s="98"/>
      <c r="L46" s="103"/>
    </row>
    <row r="47" spans="1:13" s="109" customFormat="1" ht="24.75" customHeight="1" x14ac:dyDescent="0.25">
      <c r="A47" s="94"/>
      <c r="B47" s="104" t="s">
        <v>129</v>
      </c>
      <c r="C47" s="96" t="s">
        <v>32</v>
      </c>
      <c r="D47" s="112">
        <v>2781144</v>
      </c>
      <c r="E47" s="112">
        <v>2781144</v>
      </c>
      <c r="F47" s="112"/>
      <c r="G47" s="659">
        <f t="shared" ref="G47:G50" si="8">SUM(E47:F47)</f>
        <v>2781144</v>
      </c>
      <c r="H47" s="669">
        <v>2781144</v>
      </c>
      <c r="I47" s="118"/>
      <c r="J47" s="97"/>
      <c r="K47" s="119"/>
      <c r="L47" s="103"/>
      <c r="M47" s="110"/>
    </row>
    <row r="48" spans="1:13" s="109" customFormat="1" ht="24.75" customHeight="1" x14ac:dyDescent="0.25">
      <c r="A48" s="94"/>
      <c r="B48" s="104" t="s">
        <v>129</v>
      </c>
      <c r="C48" s="96" t="s">
        <v>34</v>
      </c>
      <c r="D48" s="112">
        <v>57500000</v>
      </c>
      <c r="E48" s="112">
        <v>63664102</v>
      </c>
      <c r="F48" s="112"/>
      <c r="G48" s="659">
        <f t="shared" si="8"/>
        <v>63664102</v>
      </c>
      <c r="H48" s="669">
        <v>63664102</v>
      </c>
      <c r="I48" s="28"/>
      <c r="J48" s="97"/>
      <c r="K48" s="119"/>
      <c r="L48" s="103"/>
      <c r="M48" s="110"/>
    </row>
    <row r="49" spans="1:13" s="109" customFormat="1" ht="24.75" customHeight="1" x14ac:dyDescent="0.25">
      <c r="A49" s="94"/>
      <c r="B49" s="104" t="s">
        <v>803</v>
      </c>
      <c r="C49" s="96" t="s">
        <v>816</v>
      </c>
      <c r="D49" s="112"/>
      <c r="E49" s="112">
        <v>157480</v>
      </c>
      <c r="F49" s="112">
        <v>100000</v>
      </c>
      <c r="G49" s="659">
        <f t="shared" si="8"/>
        <v>257480</v>
      </c>
      <c r="H49" s="669">
        <f>157480+100000</f>
        <v>257480</v>
      </c>
      <c r="I49" s="28"/>
      <c r="J49" s="97"/>
      <c r="K49" s="119"/>
      <c r="L49" s="103"/>
      <c r="M49" s="110"/>
    </row>
    <row r="50" spans="1:13" s="109" customFormat="1" ht="24.75" customHeight="1" x14ac:dyDescent="0.25">
      <c r="A50" s="94"/>
      <c r="B50" s="104" t="s">
        <v>130</v>
      </c>
      <c r="C50" s="96" t="s">
        <v>131</v>
      </c>
      <c r="D50" s="112"/>
      <c r="E50" s="112">
        <v>13458821</v>
      </c>
      <c r="F50" s="112"/>
      <c r="G50" s="659">
        <f t="shared" si="8"/>
        <v>13458821</v>
      </c>
      <c r="H50" s="669">
        <f>11658821+1800000</f>
        <v>13458821</v>
      </c>
      <c r="I50" s="28"/>
      <c r="J50" s="97"/>
      <c r="K50" s="119"/>
      <c r="L50" s="103"/>
      <c r="M50" s="110"/>
    </row>
    <row r="51" spans="1:13" ht="24.75" customHeight="1" x14ac:dyDescent="0.3">
      <c r="A51" s="106" t="s">
        <v>41</v>
      </c>
      <c r="B51" s="104"/>
      <c r="C51" s="116" t="s">
        <v>132</v>
      </c>
      <c r="D51" s="661">
        <f t="shared" ref="D51:F51" si="9">SUM(D46:D50)</f>
        <v>60281144</v>
      </c>
      <c r="E51" s="661">
        <f t="shared" si="9"/>
        <v>156036547</v>
      </c>
      <c r="F51" s="661">
        <f t="shared" si="9"/>
        <v>260100000</v>
      </c>
      <c r="G51" s="661">
        <f>SUM(G46:G50)</f>
        <v>416136547</v>
      </c>
      <c r="H51" s="672">
        <f t="shared" ref="H51:J51" si="10">SUM(H46:H50)</f>
        <v>391161547</v>
      </c>
      <c r="I51" s="111">
        <f t="shared" si="10"/>
        <v>24975000</v>
      </c>
      <c r="J51" s="677">
        <f t="shared" si="10"/>
        <v>0</v>
      </c>
      <c r="K51" s="98"/>
      <c r="L51" s="103"/>
    </row>
    <row r="52" spans="1:13" ht="24.75" customHeight="1" x14ac:dyDescent="0.3">
      <c r="A52" s="94"/>
      <c r="B52" s="120"/>
      <c r="C52" s="116" t="s">
        <v>133</v>
      </c>
      <c r="D52" s="663">
        <f t="shared" ref="D52:F52" si="11">+D51+D44</f>
        <v>9127385000</v>
      </c>
      <c r="E52" s="663">
        <f t="shared" si="11"/>
        <v>12185336962</v>
      </c>
      <c r="F52" s="663">
        <f t="shared" si="11"/>
        <v>696101486</v>
      </c>
      <c r="G52" s="663">
        <f>+G51+G44</f>
        <v>12881438448</v>
      </c>
      <c r="H52" s="673">
        <f t="shared" ref="H52:J52" si="12">+H51+H44</f>
        <v>11722616317</v>
      </c>
      <c r="I52" s="121">
        <f>+I51+I44</f>
        <v>1154377131</v>
      </c>
      <c r="J52" s="612">
        <f t="shared" si="12"/>
        <v>4445000</v>
      </c>
      <c r="K52" s="98"/>
      <c r="L52" s="103"/>
    </row>
    <row r="53" spans="1:13" ht="24.75" customHeight="1" x14ac:dyDescent="0.25">
      <c r="A53" s="106"/>
      <c r="B53" s="122"/>
      <c r="C53" s="123" t="s">
        <v>54</v>
      </c>
      <c r="D53" s="115"/>
      <c r="E53" s="115"/>
      <c r="F53" s="115"/>
      <c r="G53" s="664"/>
      <c r="H53" s="669"/>
      <c r="I53" s="28"/>
      <c r="J53" s="97"/>
      <c r="K53" s="98"/>
      <c r="L53" s="103"/>
    </row>
    <row r="54" spans="1:13" ht="24.75" customHeight="1" x14ac:dyDescent="0.25">
      <c r="A54" s="94"/>
      <c r="B54" s="104" t="s">
        <v>134</v>
      </c>
      <c r="C54" s="96" t="s">
        <v>135</v>
      </c>
      <c r="D54" s="28">
        <v>420320000</v>
      </c>
      <c r="E54" s="28">
        <v>420320000</v>
      </c>
      <c r="F54" s="28">
        <v>-420320000</v>
      </c>
      <c r="G54" s="659"/>
      <c r="H54" s="674"/>
      <c r="I54" s="28"/>
      <c r="J54" s="97"/>
      <c r="K54" s="98"/>
      <c r="L54" s="103"/>
    </row>
    <row r="55" spans="1:13" s="109" customFormat="1" ht="24.75" customHeight="1" x14ac:dyDescent="0.25">
      <c r="A55" s="94"/>
      <c r="B55" s="104" t="s">
        <v>136</v>
      </c>
      <c r="C55" s="96" t="s">
        <v>137</v>
      </c>
      <c r="D55" s="112">
        <v>6000000000</v>
      </c>
      <c r="E55" s="112">
        <v>7913057682</v>
      </c>
      <c r="F55" s="112"/>
      <c r="G55" s="659">
        <f>SUM(E55:F55)</f>
        <v>7913057682</v>
      </c>
      <c r="H55" s="674">
        <f t="shared" ref="H55" si="13">+G55</f>
        <v>7913057682</v>
      </c>
      <c r="I55" s="28"/>
      <c r="J55" s="97"/>
      <c r="K55" s="119"/>
      <c r="L55" s="103"/>
      <c r="M55" s="110"/>
    </row>
    <row r="56" spans="1:13" s="109" customFormat="1" ht="24.75" customHeight="1" x14ac:dyDescent="0.25">
      <c r="A56" s="124"/>
      <c r="B56" s="125" t="s">
        <v>138</v>
      </c>
      <c r="C56" s="126" t="s">
        <v>139</v>
      </c>
      <c r="D56" s="127"/>
      <c r="E56" s="127">
        <v>256142</v>
      </c>
      <c r="F56" s="127">
        <v>127472091</v>
      </c>
      <c r="G56" s="659">
        <f>SUM(E56:F56)</f>
        <v>127728233</v>
      </c>
      <c r="H56" s="674">
        <f>+G56</f>
        <v>127728233</v>
      </c>
      <c r="I56" s="128"/>
      <c r="J56" s="129"/>
      <c r="K56" s="119"/>
      <c r="L56" s="103"/>
      <c r="M56" s="110"/>
    </row>
    <row r="57" spans="1:13" ht="24.75" customHeight="1" thickBot="1" x14ac:dyDescent="0.35">
      <c r="A57" s="124" t="s">
        <v>53</v>
      </c>
      <c r="B57" s="130"/>
      <c r="C57" s="131" t="s">
        <v>140</v>
      </c>
      <c r="D57" s="665">
        <f t="shared" ref="D57:F57" si="14">SUM(D54:D56)</f>
        <v>6420320000</v>
      </c>
      <c r="E57" s="665">
        <f t="shared" si="14"/>
        <v>8333633824</v>
      </c>
      <c r="F57" s="665">
        <f t="shared" si="14"/>
        <v>-292847909</v>
      </c>
      <c r="G57" s="665">
        <f>SUM(G54:G56)</f>
        <v>8040785915</v>
      </c>
      <c r="H57" s="675">
        <f t="shared" ref="H57:J57" si="15">SUM(H54:H56)</f>
        <v>8040785915</v>
      </c>
      <c r="I57" s="678">
        <f t="shared" si="15"/>
        <v>0</v>
      </c>
      <c r="J57" s="679">
        <f t="shared" si="15"/>
        <v>0</v>
      </c>
      <c r="K57" s="98"/>
      <c r="L57" s="103"/>
    </row>
    <row r="58" spans="1:13" ht="24.75" customHeight="1" thickTop="1" thickBot="1" x14ac:dyDescent="0.35">
      <c r="A58" s="774" t="s">
        <v>141</v>
      </c>
      <c r="B58" s="775"/>
      <c r="C58" s="776"/>
      <c r="D58" s="666">
        <f t="shared" ref="D58:F58" si="16">+D52+D57</f>
        <v>15547705000</v>
      </c>
      <c r="E58" s="666">
        <f t="shared" si="16"/>
        <v>20518970786</v>
      </c>
      <c r="F58" s="666">
        <f t="shared" si="16"/>
        <v>403253577</v>
      </c>
      <c r="G58" s="666">
        <f>+G52+G57</f>
        <v>20922224363</v>
      </c>
      <c r="H58" s="676">
        <f t="shared" ref="H58:J58" si="17">+H52+H57</f>
        <v>19763402232</v>
      </c>
      <c r="I58" s="133">
        <f t="shared" si="17"/>
        <v>1154377131</v>
      </c>
      <c r="J58" s="134">
        <f t="shared" si="17"/>
        <v>4445000</v>
      </c>
      <c r="K58" s="98"/>
      <c r="L58" s="103"/>
    </row>
    <row r="59" spans="1:13" ht="24.75" customHeight="1" thickTop="1" x14ac:dyDescent="0.25">
      <c r="B59" s="136"/>
      <c r="C59" s="98"/>
      <c r="D59" s="137"/>
      <c r="E59" s="137"/>
      <c r="F59" s="137"/>
      <c r="G59" s="137"/>
      <c r="H59" s="138"/>
      <c r="I59" s="138"/>
      <c r="J59" s="138"/>
      <c r="K59" s="98"/>
      <c r="L59" s="98"/>
    </row>
    <row r="60" spans="1:13" ht="24.75" customHeight="1" x14ac:dyDescent="0.25">
      <c r="A60" s="74"/>
      <c r="B60" s="75"/>
      <c r="C60" s="139"/>
      <c r="D60" s="140"/>
      <c r="E60" s="140"/>
      <c r="F60" s="140"/>
      <c r="G60" s="140"/>
      <c r="H60" s="141"/>
      <c r="I60" s="141"/>
      <c r="J60" s="141"/>
    </row>
    <row r="61" spans="1:13" ht="24.75" customHeight="1" x14ac:dyDescent="0.25">
      <c r="A61" s="74"/>
      <c r="B61" s="75"/>
      <c r="C61" s="139"/>
      <c r="D61" s="140"/>
      <c r="E61" s="140"/>
      <c r="F61" s="140"/>
      <c r="G61" s="140"/>
      <c r="H61" s="141"/>
      <c r="I61" s="141"/>
      <c r="J61" s="141"/>
    </row>
    <row r="62" spans="1:13" ht="24.75" customHeight="1" x14ac:dyDescent="0.25">
      <c r="A62" s="74"/>
      <c r="B62" s="75"/>
      <c r="D62" s="142"/>
      <c r="E62" s="142"/>
      <c r="F62" s="142"/>
      <c r="G62" s="142"/>
      <c r="H62" s="143"/>
      <c r="I62" s="143"/>
      <c r="J62" s="143"/>
    </row>
    <row r="63" spans="1:13" ht="24.75" customHeight="1" x14ac:dyDescent="0.25">
      <c r="A63" s="74"/>
      <c r="B63" s="75"/>
      <c r="D63" s="142"/>
      <c r="E63" s="142"/>
      <c r="F63" s="142"/>
      <c r="G63" s="142"/>
      <c r="H63" s="143"/>
      <c r="I63" s="143"/>
      <c r="J63" s="143"/>
      <c r="L63" s="79"/>
    </row>
    <row r="64" spans="1:13" ht="24.75" customHeight="1" x14ac:dyDescent="0.25">
      <c r="D64" s="142"/>
      <c r="E64" s="142"/>
      <c r="F64" s="142"/>
      <c r="G64" s="142"/>
      <c r="H64" s="143"/>
      <c r="I64" s="143"/>
      <c r="J64" s="143"/>
      <c r="L64" s="79"/>
    </row>
    <row r="65" spans="4:15" ht="24.75" customHeight="1" x14ac:dyDescent="0.25">
      <c r="D65" s="142"/>
      <c r="E65" s="142"/>
      <c r="F65" s="142"/>
      <c r="G65" s="142"/>
      <c r="H65" s="143"/>
      <c r="I65" s="143"/>
      <c r="J65" s="143"/>
      <c r="L65" s="79"/>
      <c r="O65" s="145"/>
    </row>
    <row r="66" spans="4:15" ht="24.75" customHeight="1" x14ac:dyDescent="0.25">
      <c r="D66" s="146"/>
      <c r="E66" s="146"/>
      <c r="F66" s="146"/>
      <c r="G66" s="146"/>
      <c r="H66" s="147"/>
      <c r="I66" s="147"/>
      <c r="J66" s="147"/>
    </row>
    <row r="67" spans="4:15" ht="24.75" customHeight="1" x14ac:dyDescent="0.25"/>
    <row r="68" spans="4:15" ht="24.75" customHeight="1" x14ac:dyDescent="0.25"/>
    <row r="69" spans="4:15" ht="24.75" customHeight="1" x14ac:dyDescent="0.25"/>
    <row r="70" spans="4:15" ht="24.75" customHeight="1" x14ac:dyDescent="0.25"/>
    <row r="71" spans="4:15" ht="24.75" customHeight="1" x14ac:dyDescent="0.25"/>
    <row r="72" spans="4:15" ht="24.75" customHeight="1" x14ac:dyDescent="0.25"/>
    <row r="73" spans="4:15" ht="24.75" customHeight="1" x14ac:dyDescent="0.25"/>
    <row r="74" spans="4:15" ht="24.75" customHeight="1" x14ac:dyDescent="0.25"/>
    <row r="75" spans="4:15" ht="24.75" customHeight="1" x14ac:dyDescent="0.25"/>
    <row r="76" spans="4:15" ht="24.75" customHeight="1" x14ac:dyDescent="0.25"/>
    <row r="77" spans="4:15" ht="24.75" customHeight="1" x14ac:dyDescent="0.25"/>
  </sheetData>
  <mergeCells count="12">
    <mergeCell ref="H6:J6"/>
    <mergeCell ref="A58:C58"/>
    <mergeCell ref="A2:J2"/>
    <mergeCell ref="A3:J3"/>
    <mergeCell ref="A4:J4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scale="36" orientation="portrait" r:id="rId1"/>
  <ignoredErrors>
    <ignoredError sqref="G23:G24 G34:G43 G45" formulaRange="1"/>
    <ignoredError sqref="G10:G22 G33 G55 G46 G25:G31" formulaRange="1" unlockedFormula="1"/>
    <ignoredError sqref="G53 H25:H28 I20 H39 H50 H52 H57:J57 G56 H55:H56 J52 H58:J58 J4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76"/>
  <sheetViews>
    <sheetView zoomScale="80" zoomScaleNormal="80" workbookViewId="0">
      <pane xSplit="3" ySplit="9" topLeftCell="D20" activePane="bottomRight" state="frozen"/>
      <selection pane="topRight" activeCell="D1" sqref="D1"/>
      <selection pane="bottomLeft" activeCell="A10" sqref="A10"/>
      <selection pane="bottomRight" activeCell="Z10" sqref="Z10:Z60"/>
    </sheetView>
  </sheetViews>
  <sheetFormatPr defaultColWidth="9.140625" defaultRowHeight="15.75" x14ac:dyDescent="0.25"/>
  <cols>
    <col min="1" max="1" width="8.42578125" style="135" customWidth="1"/>
    <col min="2" max="2" width="13.28515625" style="144" customWidth="1"/>
    <col min="3" max="3" width="75.42578125" style="76" customWidth="1"/>
    <col min="4" max="5" width="17.5703125" style="78" customWidth="1"/>
    <col min="6" max="6" width="16.140625" style="78" customWidth="1"/>
    <col min="7" max="7" width="17.140625" style="78" customWidth="1"/>
    <col min="8" max="8" width="15" style="76" customWidth="1"/>
    <col min="9" max="9" width="16.42578125" style="76" customWidth="1"/>
    <col min="10" max="10" width="14.28515625" style="76" customWidth="1"/>
    <col min="11" max="27" width="16.140625" style="76" customWidth="1"/>
    <col min="28" max="29" width="17" style="76" customWidth="1"/>
    <col min="30" max="30" width="16.85546875" style="160" customWidth="1"/>
    <col min="31" max="31" width="17.42578125" style="76" customWidth="1"/>
    <col min="32" max="32" width="19.5703125" style="76" customWidth="1"/>
    <col min="33" max="33" width="9.5703125" style="76" bestFit="1" customWidth="1"/>
    <col min="34" max="34" width="13.5703125" style="76" bestFit="1" customWidth="1"/>
    <col min="35" max="35" width="15" style="150" bestFit="1" customWidth="1"/>
    <col min="36" max="256" width="9.140625" style="76"/>
    <col min="257" max="257" width="8.42578125" style="76" customWidth="1"/>
    <col min="258" max="258" width="13.28515625" style="76" customWidth="1"/>
    <col min="259" max="259" width="85.28515625" style="76" bestFit="1" customWidth="1"/>
    <col min="260" max="261" width="17.5703125" style="76" customWidth="1"/>
    <col min="262" max="262" width="16.140625" style="76" customWidth="1"/>
    <col min="263" max="263" width="17.140625" style="76" customWidth="1"/>
    <col min="264" max="264" width="16.140625" style="76" customWidth="1"/>
    <col min="265" max="265" width="20.5703125" style="76" bestFit="1" customWidth="1"/>
    <col min="266" max="283" width="16.140625" style="76" customWidth="1"/>
    <col min="284" max="285" width="17" style="76" customWidth="1"/>
    <col min="286" max="286" width="16.140625" style="76" customWidth="1"/>
    <col min="287" max="287" width="17.42578125" style="76" customWidth="1"/>
    <col min="288" max="288" width="19.5703125" style="76" customWidth="1"/>
    <col min="289" max="289" width="9.5703125" style="76" bestFit="1" customWidth="1"/>
    <col min="290" max="290" width="13.5703125" style="76" bestFit="1" customWidth="1"/>
    <col min="291" max="291" width="15" style="76" bestFit="1" customWidth="1"/>
    <col min="292" max="512" width="9.140625" style="76"/>
    <col min="513" max="513" width="8.42578125" style="76" customWidth="1"/>
    <col min="514" max="514" width="13.28515625" style="76" customWidth="1"/>
    <col min="515" max="515" width="85.28515625" style="76" bestFit="1" customWidth="1"/>
    <col min="516" max="517" width="17.5703125" style="76" customWidth="1"/>
    <col min="518" max="518" width="16.140625" style="76" customWidth="1"/>
    <col min="519" max="519" width="17.140625" style="76" customWidth="1"/>
    <col min="520" max="520" width="16.140625" style="76" customWidth="1"/>
    <col min="521" max="521" width="20.5703125" style="76" bestFit="1" customWidth="1"/>
    <col min="522" max="539" width="16.140625" style="76" customWidth="1"/>
    <col min="540" max="541" width="17" style="76" customWidth="1"/>
    <col min="542" max="542" width="16.140625" style="76" customWidth="1"/>
    <col min="543" max="543" width="17.42578125" style="76" customWidth="1"/>
    <col min="544" max="544" width="19.5703125" style="76" customWidth="1"/>
    <col min="545" max="545" width="9.5703125" style="76" bestFit="1" customWidth="1"/>
    <col min="546" max="546" width="13.5703125" style="76" bestFit="1" customWidth="1"/>
    <col min="547" max="547" width="15" style="76" bestFit="1" customWidth="1"/>
    <col min="548" max="768" width="9.140625" style="76"/>
    <col min="769" max="769" width="8.42578125" style="76" customWidth="1"/>
    <col min="770" max="770" width="13.28515625" style="76" customWidth="1"/>
    <col min="771" max="771" width="85.28515625" style="76" bestFit="1" customWidth="1"/>
    <col min="772" max="773" width="17.5703125" style="76" customWidth="1"/>
    <col min="774" max="774" width="16.140625" style="76" customWidth="1"/>
    <col min="775" max="775" width="17.140625" style="76" customWidth="1"/>
    <col min="776" max="776" width="16.140625" style="76" customWidth="1"/>
    <col min="777" max="777" width="20.5703125" style="76" bestFit="1" customWidth="1"/>
    <col min="778" max="795" width="16.140625" style="76" customWidth="1"/>
    <col min="796" max="797" width="17" style="76" customWidth="1"/>
    <col min="798" max="798" width="16.140625" style="76" customWidth="1"/>
    <col min="799" max="799" width="17.42578125" style="76" customWidth="1"/>
    <col min="800" max="800" width="19.5703125" style="76" customWidth="1"/>
    <col min="801" max="801" width="9.5703125" style="76" bestFit="1" customWidth="1"/>
    <col min="802" max="802" width="13.5703125" style="76" bestFit="1" customWidth="1"/>
    <col min="803" max="803" width="15" style="76" bestFit="1" customWidth="1"/>
    <col min="804" max="1024" width="9.140625" style="76"/>
    <col min="1025" max="1025" width="8.42578125" style="76" customWidth="1"/>
    <col min="1026" max="1026" width="13.28515625" style="76" customWidth="1"/>
    <col min="1027" max="1027" width="85.28515625" style="76" bestFit="1" customWidth="1"/>
    <col min="1028" max="1029" width="17.5703125" style="76" customWidth="1"/>
    <col min="1030" max="1030" width="16.140625" style="76" customWidth="1"/>
    <col min="1031" max="1031" width="17.140625" style="76" customWidth="1"/>
    <col min="1032" max="1032" width="16.140625" style="76" customWidth="1"/>
    <col min="1033" max="1033" width="20.5703125" style="76" bestFit="1" customWidth="1"/>
    <col min="1034" max="1051" width="16.140625" style="76" customWidth="1"/>
    <col min="1052" max="1053" width="17" style="76" customWidth="1"/>
    <col min="1054" max="1054" width="16.140625" style="76" customWidth="1"/>
    <col min="1055" max="1055" width="17.42578125" style="76" customWidth="1"/>
    <col min="1056" max="1056" width="19.5703125" style="76" customWidth="1"/>
    <col min="1057" max="1057" width="9.5703125" style="76" bestFit="1" customWidth="1"/>
    <col min="1058" max="1058" width="13.5703125" style="76" bestFit="1" customWidth="1"/>
    <col min="1059" max="1059" width="15" style="76" bestFit="1" customWidth="1"/>
    <col min="1060" max="1280" width="9.140625" style="76"/>
    <col min="1281" max="1281" width="8.42578125" style="76" customWidth="1"/>
    <col min="1282" max="1282" width="13.28515625" style="76" customWidth="1"/>
    <col min="1283" max="1283" width="85.28515625" style="76" bestFit="1" customWidth="1"/>
    <col min="1284" max="1285" width="17.5703125" style="76" customWidth="1"/>
    <col min="1286" max="1286" width="16.140625" style="76" customWidth="1"/>
    <col min="1287" max="1287" width="17.140625" style="76" customWidth="1"/>
    <col min="1288" max="1288" width="16.140625" style="76" customWidth="1"/>
    <col min="1289" max="1289" width="20.5703125" style="76" bestFit="1" customWidth="1"/>
    <col min="1290" max="1307" width="16.140625" style="76" customWidth="1"/>
    <col min="1308" max="1309" width="17" style="76" customWidth="1"/>
    <col min="1310" max="1310" width="16.140625" style="76" customWidth="1"/>
    <col min="1311" max="1311" width="17.42578125" style="76" customWidth="1"/>
    <col min="1312" max="1312" width="19.5703125" style="76" customWidth="1"/>
    <col min="1313" max="1313" width="9.5703125" style="76" bestFit="1" customWidth="1"/>
    <col min="1314" max="1314" width="13.5703125" style="76" bestFit="1" customWidth="1"/>
    <col min="1315" max="1315" width="15" style="76" bestFit="1" customWidth="1"/>
    <col min="1316" max="1536" width="9.140625" style="76"/>
    <col min="1537" max="1537" width="8.42578125" style="76" customWidth="1"/>
    <col min="1538" max="1538" width="13.28515625" style="76" customWidth="1"/>
    <col min="1539" max="1539" width="85.28515625" style="76" bestFit="1" customWidth="1"/>
    <col min="1540" max="1541" width="17.5703125" style="76" customWidth="1"/>
    <col min="1542" max="1542" width="16.140625" style="76" customWidth="1"/>
    <col min="1543" max="1543" width="17.140625" style="76" customWidth="1"/>
    <col min="1544" max="1544" width="16.140625" style="76" customWidth="1"/>
    <col min="1545" max="1545" width="20.5703125" style="76" bestFit="1" customWidth="1"/>
    <col min="1546" max="1563" width="16.140625" style="76" customWidth="1"/>
    <col min="1564" max="1565" width="17" style="76" customWidth="1"/>
    <col min="1566" max="1566" width="16.140625" style="76" customWidth="1"/>
    <col min="1567" max="1567" width="17.42578125" style="76" customWidth="1"/>
    <col min="1568" max="1568" width="19.5703125" style="76" customWidth="1"/>
    <col min="1569" max="1569" width="9.5703125" style="76" bestFit="1" customWidth="1"/>
    <col min="1570" max="1570" width="13.5703125" style="76" bestFit="1" customWidth="1"/>
    <col min="1571" max="1571" width="15" style="76" bestFit="1" customWidth="1"/>
    <col min="1572" max="1792" width="9.140625" style="76"/>
    <col min="1793" max="1793" width="8.42578125" style="76" customWidth="1"/>
    <col min="1794" max="1794" width="13.28515625" style="76" customWidth="1"/>
    <col min="1795" max="1795" width="85.28515625" style="76" bestFit="1" customWidth="1"/>
    <col min="1796" max="1797" width="17.5703125" style="76" customWidth="1"/>
    <col min="1798" max="1798" width="16.140625" style="76" customWidth="1"/>
    <col min="1799" max="1799" width="17.140625" style="76" customWidth="1"/>
    <col min="1800" max="1800" width="16.140625" style="76" customWidth="1"/>
    <col min="1801" max="1801" width="20.5703125" style="76" bestFit="1" customWidth="1"/>
    <col min="1802" max="1819" width="16.140625" style="76" customWidth="1"/>
    <col min="1820" max="1821" width="17" style="76" customWidth="1"/>
    <col min="1822" max="1822" width="16.140625" style="76" customWidth="1"/>
    <col min="1823" max="1823" width="17.42578125" style="76" customWidth="1"/>
    <col min="1824" max="1824" width="19.5703125" style="76" customWidth="1"/>
    <col min="1825" max="1825" width="9.5703125" style="76" bestFit="1" customWidth="1"/>
    <col min="1826" max="1826" width="13.5703125" style="76" bestFit="1" customWidth="1"/>
    <col min="1827" max="1827" width="15" style="76" bestFit="1" customWidth="1"/>
    <col min="1828" max="2048" width="9.140625" style="76"/>
    <col min="2049" max="2049" width="8.42578125" style="76" customWidth="1"/>
    <col min="2050" max="2050" width="13.28515625" style="76" customWidth="1"/>
    <col min="2051" max="2051" width="85.28515625" style="76" bestFit="1" customWidth="1"/>
    <col min="2052" max="2053" width="17.5703125" style="76" customWidth="1"/>
    <col min="2054" max="2054" width="16.140625" style="76" customWidth="1"/>
    <col min="2055" max="2055" width="17.140625" style="76" customWidth="1"/>
    <col min="2056" max="2056" width="16.140625" style="76" customWidth="1"/>
    <col min="2057" max="2057" width="20.5703125" style="76" bestFit="1" customWidth="1"/>
    <col min="2058" max="2075" width="16.140625" style="76" customWidth="1"/>
    <col min="2076" max="2077" width="17" style="76" customWidth="1"/>
    <col min="2078" max="2078" width="16.140625" style="76" customWidth="1"/>
    <col min="2079" max="2079" width="17.42578125" style="76" customWidth="1"/>
    <col min="2080" max="2080" width="19.5703125" style="76" customWidth="1"/>
    <col min="2081" max="2081" width="9.5703125" style="76" bestFit="1" customWidth="1"/>
    <col min="2082" max="2082" width="13.5703125" style="76" bestFit="1" customWidth="1"/>
    <col min="2083" max="2083" width="15" style="76" bestFit="1" customWidth="1"/>
    <col min="2084" max="2304" width="9.140625" style="76"/>
    <col min="2305" max="2305" width="8.42578125" style="76" customWidth="1"/>
    <col min="2306" max="2306" width="13.28515625" style="76" customWidth="1"/>
    <col min="2307" max="2307" width="85.28515625" style="76" bestFit="1" customWidth="1"/>
    <col min="2308" max="2309" width="17.5703125" style="76" customWidth="1"/>
    <col min="2310" max="2310" width="16.140625" style="76" customWidth="1"/>
    <col min="2311" max="2311" width="17.140625" style="76" customWidth="1"/>
    <col min="2312" max="2312" width="16.140625" style="76" customWidth="1"/>
    <col min="2313" max="2313" width="20.5703125" style="76" bestFit="1" customWidth="1"/>
    <col min="2314" max="2331" width="16.140625" style="76" customWidth="1"/>
    <col min="2332" max="2333" width="17" style="76" customWidth="1"/>
    <col min="2334" max="2334" width="16.140625" style="76" customWidth="1"/>
    <col min="2335" max="2335" width="17.42578125" style="76" customWidth="1"/>
    <col min="2336" max="2336" width="19.5703125" style="76" customWidth="1"/>
    <col min="2337" max="2337" width="9.5703125" style="76" bestFit="1" customWidth="1"/>
    <col min="2338" max="2338" width="13.5703125" style="76" bestFit="1" customWidth="1"/>
    <col min="2339" max="2339" width="15" style="76" bestFit="1" customWidth="1"/>
    <col min="2340" max="2560" width="9.140625" style="76"/>
    <col min="2561" max="2561" width="8.42578125" style="76" customWidth="1"/>
    <col min="2562" max="2562" width="13.28515625" style="76" customWidth="1"/>
    <col min="2563" max="2563" width="85.28515625" style="76" bestFit="1" customWidth="1"/>
    <col min="2564" max="2565" width="17.5703125" style="76" customWidth="1"/>
    <col min="2566" max="2566" width="16.140625" style="76" customWidth="1"/>
    <col min="2567" max="2567" width="17.140625" style="76" customWidth="1"/>
    <col min="2568" max="2568" width="16.140625" style="76" customWidth="1"/>
    <col min="2569" max="2569" width="20.5703125" style="76" bestFit="1" customWidth="1"/>
    <col min="2570" max="2587" width="16.140625" style="76" customWidth="1"/>
    <col min="2588" max="2589" width="17" style="76" customWidth="1"/>
    <col min="2590" max="2590" width="16.140625" style="76" customWidth="1"/>
    <col min="2591" max="2591" width="17.42578125" style="76" customWidth="1"/>
    <col min="2592" max="2592" width="19.5703125" style="76" customWidth="1"/>
    <col min="2593" max="2593" width="9.5703125" style="76" bestFit="1" customWidth="1"/>
    <col min="2594" max="2594" width="13.5703125" style="76" bestFit="1" customWidth="1"/>
    <col min="2595" max="2595" width="15" style="76" bestFit="1" customWidth="1"/>
    <col min="2596" max="2816" width="9.140625" style="76"/>
    <col min="2817" max="2817" width="8.42578125" style="76" customWidth="1"/>
    <col min="2818" max="2818" width="13.28515625" style="76" customWidth="1"/>
    <col min="2819" max="2819" width="85.28515625" style="76" bestFit="1" customWidth="1"/>
    <col min="2820" max="2821" width="17.5703125" style="76" customWidth="1"/>
    <col min="2822" max="2822" width="16.140625" style="76" customWidth="1"/>
    <col min="2823" max="2823" width="17.140625" style="76" customWidth="1"/>
    <col min="2824" max="2824" width="16.140625" style="76" customWidth="1"/>
    <col min="2825" max="2825" width="20.5703125" style="76" bestFit="1" customWidth="1"/>
    <col min="2826" max="2843" width="16.140625" style="76" customWidth="1"/>
    <col min="2844" max="2845" width="17" style="76" customWidth="1"/>
    <col min="2846" max="2846" width="16.140625" style="76" customWidth="1"/>
    <col min="2847" max="2847" width="17.42578125" style="76" customWidth="1"/>
    <col min="2848" max="2848" width="19.5703125" style="76" customWidth="1"/>
    <col min="2849" max="2849" width="9.5703125" style="76" bestFit="1" customWidth="1"/>
    <col min="2850" max="2850" width="13.5703125" style="76" bestFit="1" customWidth="1"/>
    <col min="2851" max="2851" width="15" style="76" bestFit="1" customWidth="1"/>
    <col min="2852" max="3072" width="9.140625" style="76"/>
    <col min="3073" max="3073" width="8.42578125" style="76" customWidth="1"/>
    <col min="3074" max="3074" width="13.28515625" style="76" customWidth="1"/>
    <col min="3075" max="3075" width="85.28515625" style="76" bestFit="1" customWidth="1"/>
    <col min="3076" max="3077" width="17.5703125" style="76" customWidth="1"/>
    <col min="3078" max="3078" width="16.140625" style="76" customWidth="1"/>
    <col min="3079" max="3079" width="17.140625" style="76" customWidth="1"/>
    <col min="3080" max="3080" width="16.140625" style="76" customWidth="1"/>
    <col min="3081" max="3081" width="20.5703125" style="76" bestFit="1" customWidth="1"/>
    <col min="3082" max="3099" width="16.140625" style="76" customWidth="1"/>
    <col min="3100" max="3101" width="17" style="76" customWidth="1"/>
    <col min="3102" max="3102" width="16.140625" style="76" customWidth="1"/>
    <col min="3103" max="3103" width="17.42578125" style="76" customWidth="1"/>
    <col min="3104" max="3104" width="19.5703125" style="76" customWidth="1"/>
    <col min="3105" max="3105" width="9.5703125" style="76" bestFit="1" customWidth="1"/>
    <col min="3106" max="3106" width="13.5703125" style="76" bestFit="1" customWidth="1"/>
    <col min="3107" max="3107" width="15" style="76" bestFit="1" customWidth="1"/>
    <col min="3108" max="3328" width="9.140625" style="76"/>
    <col min="3329" max="3329" width="8.42578125" style="76" customWidth="1"/>
    <col min="3330" max="3330" width="13.28515625" style="76" customWidth="1"/>
    <col min="3331" max="3331" width="85.28515625" style="76" bestFit="1" customWidth="1"/>
    <col min="3332" max="3333" width="17.5703125" style="76" customWidth="1"/>
    <col min="3334" max="3334" width="16.140625" style="76" customWidth="1"/>
    <col min="3335" max="3335" width="17.140625" style="76" customWidth="1"/>
    <col min="3336" max="3336" width="16.140625" style="76" customWidth="1"/>
    <col min="3337" max="3337" width="20.5703125" style="76" bestFit="1" customWidth="1"/>
    <col min="3338" max="3355" width="16.140625" style="76" customWidth="1"/>
    <col min="3356" max="3357" width="17" style="76" customWidth="1"/>
    <col min="3358" max="3358" width="16.140625" style="76" customWidth="1"/>
    <col min="3359" max="3359" width="17.42578125" style="76" customWidth="1"/>
    <col min="3360" max="3360" width="19.5703125" style="76" customWidth="1"/>
    <col min="3361" max="3361" width="9.5703125" style="76" bestFit="1" customWidth="1"/>
    <col min="3362" max="3362" width="13.5703125" style="76" bestFit="1" customWidth="1"/>
    <col min="3363" max="3363" width="15" style="76" bestFit="1" customWidth="1"/>
    <col min="3364" max="3584" width="9.140625" style="76"/>
    <col min="3585" max="3585" width="8.42578125" style="76" customWidth="1"/>
    <col min="3586" max="3586" width="13.28515625" style="76" customWidth="1"/>
    <col min="3587" max="3587" width="85.28515625" style="76" bestFit="1" customWidth="1"/>
    <col min="3588" max="3589" width="17.5703125" style="76" customWidth="1"/>
    <col min="3590" max="3590" width="16.140625" style="76" customWidth="1"/>
    <col min="3591" max="3591" width="17.140625" style="76" customWidth="1"/>
    <col min="3592" max="3592" width="16.140625" style="76" customWidth="1"/>
    <col min="3593" max="3593" width="20.5703125" style="76" bestFit="1" customWidth="1"/>
    <col min="3594" max="3611" width="16.140625" style="76" customWidth="1"/>
    <col min="3612" max="3613" width="17" style="76" customWidth="1"/>
    <col min="3614" max="3614" width="16.140625" style="76" customWidth="1"/>
    <col min="3615" max="3615" width="17.42578125" style="76" customWidth="1"/>
    <col min="3616" max="3616" width="19.5703125" style="76" customWidth="1"/>
    <col min="3617" max="3617" width="9.5703125" style="76" bestFit="1" customWidth="1"/>
    <col min="3618" max="3618" width="13.5703125" style="76" bestFit="1" customWidth="1"/>
    <col min="3619" max="3619" width="15" style="76" bestFit="1" customWidth="1"/>
    <col min="3620" max="3840" width="9.140625" style="76"/>
    <col min="3841" max="3841" width="8.42578125" style="76" customWidth="1"/>
    <col min="3842" max="3842" width="13.28515625" style="76" customWidth="1"/>
    <col min="3843" max="3843" width="85.28515625" style="76" bestFit="1" customWidth="1"/>
    <col min="3844" max="3845" width="17.5703125" style="76" customWidth="1"/>
    <col min="3846" max="3846" width="16.140625" style="76" customWidth="1"/>
    <col min="3847" max="3847" width="17.140625" style="76" customWidth="1"/>
    <col min="3848" max="3848" width="16.140625" style="76" customWidth="1"/>
    <col min="3849" max="3849" width="20.5703125" style="76" bestFit="1" customWidth="1"/>
    <col min="3850" max="3867" width="16.140625" style="76" customWidth="1"/>
    <col min="3868" max="3869" width="17" style="76" customWidth="1"/>
    <col min="3870" max="3870" width="16.140625" style="76" customWidth="1"/>
    <col min="3871" max="3871" width="17.42578125" style="76" customWidth="1"/>
    <col min="3872" max="3872" width="19.5703125" style="76" customWidth="1"/>
    <col min="3873" max="3873" width="9.5703125" style="76" bestFit="1" customWidth="1"/>
    <col min="3874" max="3874" width="13.5703125" style="76" bestFit="1" customWidth="1"/>
    <col min="3875" max="3875" width="15" style="76" bestFit="1" customWidth="1"/>
    <col min="3876" max="4096" width="9.140625" style="76"/>
    <col min="4097" max="4097" width="8.42578125" style="76" customWidth="1"/>
    <col min="4098" max="4098" width="13.28515625" style="76" customWidth="1"/>
    <col min="4099" max="4099" width="85.28515625" style="76" bestFit="1" customWidth="1"/>
    <col min="4100" max="4101" width="17.5703125" style="76" customWidth="1"/>
    <col min="4102" max="4102" width="16.140625" style="76" customWidth="1"/>
    <col min="4103" max="4103" width="17.140625" style="76" customWidth="1"/>
    <col min="4104" max="4104" width="16.140625" style="76" customWidth="1"/>
    <col min="4105" max="4105" width="20.5703125" style="76" bestFit="1" customWidth="1"/>
    <col min="4106" max="4123" width="16.140625" style="76" customWidth="1"/>
    <col min="4124" max="4125" width="17" style="76" customWidth="1"/>
    <col min="4126" max="4126" width="16.140625" style="76" customWidth="1"/>
    <col min="4127" max="4127" width="17.42578125" style="76" customWidth="1"/>
    <col min="4128" max="4128" width="19.5703125" style="76" customWidth="1"/>
    <col min="4129" max="4129" width="9.5703125" style="76" bestFit="1" customWidth="1"/>
    <col min="4130" max="4130" width="13.5703125" style="76" bestFit="1" customWidth="1"/>
    <col min="4131" max="4131" width="15" style="76" bestFit="1" customWidth="1"/>
    <col min="4132" max="4352" width="9.140625" style="76"/>
    <col min="4353" max="4353" width="8.42578125" style="76" customWidth="1"/>
    <col min="4354" max="4354" width="13.28515625" style="76" customWidth="1"/>
    <col min="4355" max="4355" width="85.28515625" style="76" bestFit="1" customWidth="1"/>
    <col min="4356" max="4357" width="17.5703125" style="76" customWidth="1"/>
    <col min="4358" max="4358" width="16.140625" style="76" customWidth="1"/>
    <col min="4359" max="4359" width="17.140625" style="76" customWidth="1"/>
    <col min="4360" max="4360" width="16.140625" style="76" customWidth="1"/>
    <col min="4361" max="4361" width="20.5703125" style="76" bestFit="1" customWidth="1"/>
    <col min="4362" max="4379" width="16.140625" style="76" customWidth="1"/>
    <col min="4380" max="4381" width="17" style="76" customWidth="1"/>
    <col min="4382" max="4382" width="16.140625" style="76" customWidth="1"/>
    <col min="4383" max="4383" width="17.42578125" style="76" customWidth="1"/>
    <col min="4384" max="4384" width="19.5703125" style="76" customWidth="1"/>
    <col min="4385" max="4385" width="9.5703125" style="76" bestFit="1" customWidth="1"/>
    <col min="4386" max="4386" width="13.5703125" style="76" bestFit="1" customWidth="1"/>
    <col min="4387" max="4387" width="15" style="76" bestFit="1" customWidth="1"/>
    <col min="4388" max="4608" width="9.140625" style="76"/>
    <col min="4609" max="4609" width="8.42578125" style="76" customWidth="1"/>
    <col min="4610" max="4610" width="13.28515625" style="76" customWidth="1"/>
    <col min="4611" max="4611" width="85.28515625" style="76" bestFit="1" customWidth="1"/>
    <col min="4612" max="4613" width="17.5703125" style="76" customWidth="1"/>
    <col min="4614" max="4614" width="16.140625" style="76" customWidth="1"/>
    <col min="4615" max="4615" width="17.140625" style="76" customWidth="1"/>
    <col min="4616" max="4616" width="16.140625" style="76" customWidth="1"/>
    <col min="4617" max="4617" width="20.5703125" style="76" bestFit="1" customWidth="1"/>
    <col min="4618" max="4635" width="16.140625" style="76" customWidth="1"/>
    <col min="4636" max="4637" width="17" style="76" customWidth="1"/>
    <col min="4638" max="4638" width="16.140625" style="76" customWidth="1"/>
    <col min="4639" max="4639" width="17.42578125" style="76" customWidth="1"/>
    <col min="4640" max="4640" width="19.5703125" style="76" customWidth="1"/>
    <col min="4641" max="4641" width="9.5703125" style="76" bestFit="1" customWidth="1"/>
    <col min="4642" max="4642" width="13.5703125" style="76" bestFit="1" customWidth="1"/>
    <col min="4643" max="4643" width="15" style="76" bestFit="1" customWidth="1"/>
    <col min="4644" max="4864" width="9.140625" style="76"/>
    <col min="4865" max="4865" width="8.42578125" style="76" customWidth="1"/>
    <col min="4866" max="4866" width="13.28515625" style="76" customWidth="1"/>
    <col min="4867" max="4867" width="85.28515625" style="76" bestFit="1" customWidth="1"/>
    <col min="4868" max="4869" width="17.5703125" style="76" customWidth="1"/>
    <col min="4870" max="4870" width="16.140625" style="76" customWidth="1"/>
    <col min="4871" max="4871" width="17.140625" style="76" customWidth="1"/>
    <col min="4872" max="4872" width="16.140625" style="76" customWidth="1"/>
    <col min="4873" max="4873" width="20.5703125" style="76" bestFit="1" customWidth="1"/>
    <col min="4874" max="4891" width="16.140625" style="76" customWidth="1"/>
    <col min="4892" max="4893" width="17" style="76" customWidth="1"/>
    <col min="4894" max="4894" width="16.140625" style="76" customWidth="1"/>
    <col min="4895" max="4895" width="17.42578125" style="76" customWidth="1"/>
    <col min="4896" max="4896" width="19.5703125" style="76" customWidth="1"/>
    <col min="4897" max="4897" width="9.5703125" style="76" bestFit="1" customWidth="1"/>
    <col min="4898" max="4898" width="13.5703125" style="76" bestFit="1" customWidth="1"/>
    <col min="4899" max="4899" width="15" style="76" bestFit="1" customWidth="1"/>
    <col min="4900" max="5120" width="9.140625" style="76"/>
    <col min="5121" max="5121" width="8.42578125" style="76" customWidth="1"/>
    <col min="5122" max="5122" width="13.28515625" style="76" customWidth="1"/>
    <col min="5123" max="5123" width="85.28515625" style="76" bestFit="1" customWidth="1"/>
    <col min="5124" max="5125" width="17.5703125" style="76" customWidth="1"/>
    <col min="5126" max="5126" width="16.140625" style="76" customWidth="1"/>
    <col min="5127" max="5127" width="17.140625" style="76" customWidth="1"/>
    <col min="5128" max="5128" width="16.140625" style="76" customWidth="1"/>
    <col min="5129" max="5129" width="20.5703125" style="76" bestFit="1" customWidth="1"/>
    <col min="5130" max="5147" width="16.140625" style="76" customWidth="1"/>
    <col min="5148" max="5149" width="17" style="76" customWidth="1"/>
    <col min="5150" max="5150" width="16.140625" style="76" customWidth="1"/>
    <col min="5151" max="5151" width="17.42578125" style="76" customWidth="1"/>
    <col min="5152" max="5152" width="19.5703125" style="76" customWidth="1"/>
    <col min="5153" max="5153" width="9.5703125" style="76" bestFit="1" customWidth="1"/>
    <col min="5154" max="5154" width="13.5703125" style="76" bestFit="1" customWidth="1"/>
    <col min="5155" max="5155" width="15" style="76" bestFit="1" customWidth="1"/>
    <col min="5156" max="5376" width="9.140625" style="76"/>
    <col min="5377" max="5377" width="8.42578125" style="76" customWidth="1"/>
    <col min="5378" max="5378" width="13.28515625" style="76" customWidth="1"/>
    <col min="5379" max="5379" width="85.28515625" style="76" bestFit="1" customWidth="1"/>
    <col min="5380" max="5381" width="17.5703125" style="76" customWidth="1"/>
    <col min="5382" max="5382" width="16.140625" style="76" customWidth="1"/>
    <col min="5383" max="5383" width="17.140625" style="76" customWidth="1"/>
    <col min="5384" max="5384" width="16.140625" style="76" customWidth="1"/>
    <col min="5385" max="5385" width="20.5703125" style="76" bestFit="1" customWidth="1"/>
    <col min="5386" max="5403" width="16.140625" style="76" customWidth="1"/>
    <col min="5404" max="5405" width="17" style="76" customWidth="1"/>
    <col min="5406" max="5406" width="16.140625" style="76" customWidth="1"/>
    <col min="5407" max="5407" width="17.42578125" style="76" customWidth="1"/>
    <col min="5408" max="5408" width="19.5703125" style="76" customWidth="1"/>
    <col min="5409" max="5409" width="9.5703125" style="76" bestFit="1" customWidth="1"/>
    <col min="5410" max="5410" width="13.5703125" style="76" bestFit="1" customWidth="1"/>
    <col min="5411" max="5411" width="15" style="76" bestFit="1" customWidth="1"/>
    <col min="5412" max="5632" width="9.140625" style="76"/>
    <col min="5633" max="5633" width="8.42578125" style="76" customWidth="1"/>
    <col min="5634" max="5634" width="13.28515625" style="76" customWidth="1"/>
    <col min="5635" max="5635" width="85.28515625" style="76" bestFit="1" customWidth="1"/>
    <col min="5636" max="5637" width="17.5703125" style="76" customWidth="1"/>
    <col min="5638" max="5638" width="16.140625" style="76" customWidth="1"/>
    <col min="5639" max="5639" width="17.140625" style="76" customWidth="1"/>
    <col min="5640" max="5640" width="16.140625" style="76" customWidth="1"/>
    <col min="5641" max="5641" width="20.5703125" style="76" bestFit="1" customWidth="1"/>
    <col min="5642" max="5659" width="16.140625" style="76" customWidth="1"/>
    <col min="5660" max="5661" width="17" style="76" customWidth="1"/>
    <col min="5662" max="5662" width="16.140625" style="76" customWidth="1"/>
    <col min="5663" max="5663" width="17.42578125" style="76" customWidth="1"/>
    <col min="5664" max="5664" width="19.5703125" style="76" customWidth="1"/>
    <col min="5665" max="5665" width="9.5703125" style="76" bestFit="1" customWidth="1"/>
    <col min="5666" max="5666" width="13.5703125" style="76" bestFit="1" customWidth="1"/>
    <col min="5667" max="5667" width="15" style="76" bestFit="1" customWidth="1"/>
    <col min="5668" max="5888" width="9.140625" style="76"/>
    <col min="5889" max="5889" width="8.42578125" style="76" customWidth="1"/>
    <col min="5890" max="5890" width="13.28515625" style="76" customWidth="1"/>
    <col min="5891" max="5891" width="85.28515625" style="76" bestFit="1" customWidth="1"/>
    <col min="5892" max="5893" width="17.5703125" style="76" customWidth="1"/>
    <col min="5894" max="5894" width="16.140625" style="76" customWidth="1"/>
    <col min="5895" max="5895" width="17.140625" style="76" customWidth="1"/>
    <col min="5896" max="5896" width="16.140625" style="76" customWidth="1"/>
    <col min="5897" max="5897" width="20.5703125" style="76" bestFit="1" customWidth="1"/>
    <col min="5898" max="5915" width="16.140625" style="76" customWidth="1"/>
    <col min="5916" max="5917" width="17" style="76" customWidth="1"/>
    <col min="5918" max="5918" width="16.140625" style="76" customWidth="1"/>
    <col min="5919" max="5919" width="17.42578125" style="76" customWidth="1"/>
    <col min="5920" max="5920" width="19.5703125" style="76" customWidth="1"/>
    <col min="5921" max="5921" width="9.5703125" style="76" bestFit="1" customWidth="1"/>
    <col min="5922" max="5922" width="13.5703125" style="76" bestFit="1" customWidth="1"/>
    <col min="5923" max="5923" width="15" style="76" bestFit="1" customWidth="1"/>
    <col min="5924" max="6144" width="9.140625" style="76"/>
    <col min="6145" max="6145" width="8.42578125" style="76" customWidth="1"/>
    <col min="6146" max="6146" width="13.28515625" style="76" customWidth="1"/>
    <col min="6147" max="6147" width="85.28515625" style="76" bestFit="1" customWidth="1"/>
    <col min="6148" max="6149" width="17.5703125" style="76" customWidth="1"/>
    <col min="6150" max="6150" width="16.140625" style="76" customWidth="1"/>
    <col min="6151" max="6151" width="17.140625" style="76" customWidth="1"/>
    <col min="6152" max="6152" width="16.140625" style="76" customWidth="1"/>
    <col min="6153" max="6153" width="20.5703125" style="76" bestFit="1" customWidth="1"/>
    <col min="6154" max="6171" width="16.140625" style="76" customWidth="1"/>
    <col min="6172" max="6173" width="17" style="76" customWidth="1"/>
    <col min="6174" max="6174" width="16.140625" style="76" customWidth="1"/>
    <col min="6175" max="6175" width="17.42578125" style="76" customWidth="1"/>
    <col min="6176" max="6176" width="19.5703125" style="76" customWidth="1"/>
    <col min="6177" max="6177" width="9.5703125" style="76" bestFit="1" customWidth="1"/>
    <col min="6178" max="6178" width="13.5703125" style="76" bestFit="1" customWidth="1"/>
    <col min="6179" max="6179" width="15" style="76" bestFit="1" customWidth="1"/>
    <col min="6180" max="6400" width="9.140625" style="76"/>
    <col min="6401" max="6401" width="8.42578125" style="76" customWidth="1"/>
    <col min="6402" max="6402" width="13.28515625" style="76" customWidth="1"/>
    <col min="6403" max="6403" width="85.28515625" style="76" bestFit="1" customWidth="1"/>
    <col min="6404" max="6405" width="17.5703125" style="76" customWidth="1"/>
    <col min="6406" max="6406" width="16.140625" style="76" customWidth="1"/>
    <col min="6407" max="6407" width="17.140625" style="76" customWidth="1"/>
    <col min="6408" max="6408" width="16.140625" style="76" customWidth="1"/>
    <col min="6409" max="6409" width="20.5703125" style="76" bestFit="1" customWidth="1"/>
    <col min="6410" max="6427" width="16.140625" style="76" customWidth="1"/>
    <col min="6428" max="6429" width="17" style="76" customWidth="1"/>
    <col min="6430" max="6430" width="16.140625" style="76" customWidth="1"/>
    <col min="6431" max="6431" width="17.42578125" style="76" customWidth="1"/>
    <col min="6432" max="6432" width="19.5703125" style="76" customWidth="1"/>
    <col min="6433" max="6433" width="9.5703125" style="76" bestFit="1" customWidth="1"/>
    <col min="6434" max="6434" width="13.5703125" style="76" bestFit="1" customWidth="1"/>
    <col min="6435" max="6435" width="15" style="76" bestFit="1" customWidth="1"/>
    <col min="6436" max="6656" width="9.140625" style="76"/>
    <col min="6657" max="6657" width="8.42578125" style="76" customWidth="1"/>
    <col min="6658" max="6658" width="13.28515625" style="76" customWidth="1"/>
    <col min="6659" max="6659" width="85.28515625" style="76" bestFit="1" customWidth="1"/>
    <col min="6660" max="6661" width="17.5703125" style="76" customWidth="1"/>
    <col min="6662" max="6662" width="16.140625" style="76" customWidth="1"/>
    <col min="6663" max="6663" width="17.140625" style="76" customWidth="1"/>
    <col min="6664" max="6664" width="16.140625" style="76" customWidth="1"/>
    <col min="6665" max="6665" width="20.5703125" style="76" bestFit="1" customWidth="1"/>
    <col min="6666" max="6683" width="16.140625" style="76" customWidth="1"/>
    <col min="6684" max="6685" width="17" style="76" customWidth="1"/>
    <col min="6686" max="6686" width="16.140625" style="76" customWidth="1"/>
    <col min="6687" max="6687" width="17.42578125" style="76" customWidth="1"/>
    <col min="6688" max="6688" width="19.5703125" style="76" customWidth="1"/>
    <col min="6689" max="6689" width="9.5703125" style="76" bestFit="1" customWidth="1"/>
    <col min="6690" max="6690" width="13.5703125" style="76" bestFit="1" customWidth="1"/>
    <col min="6691" max="6691" width="15" style="76" bestFit="1" customWidth="1"/>
    <col min="6692" max="6912" width="9.140625" style="76"/>
    <col min="6913" max="6913" width="8.42578125" style="76" customWidth="1"/>
    <col min="6914" max="6914" width="13.28515625" style="76" customWidth="1"/>
    <col min="6915" max="6915" width="85.28515625" style="76" bestFit="1" customWidth="1"/>
    <col min="6916" max="6917" width="17.5703125" style="76" customWidth="1"/>
    <col min="6918" max="6918" width="16.140625" style="76" customWidth="1"/>
    <col min="6919" max="6919" width="17.140625" style="76" customWidth="1"/>
    <col min="6920" max="6920" width="16.140625" style="76" customWidth="1"/>
    <col min="6921" max="6921" width="20.5703125" style="76" bestFit="1" customWidth="1"/>
    <col min="6922" max="6939" width="16.140625" style="76" customWidth="1"/>
    <col min="6940" max="6941" width="17" style="76" customWidth="1"/>
    <col min="6942" max="6942" width="16.140625" style="76" customWidth="1"/>
    <col min="6943" max="6943" width="17.42578125" style="76" customWidth="1"/>
    <col min="6944" max="6944" width="19.5703125" style="76" customWidth="1"/>
    <col min="6945" max="6945" width="9.5703125" style="76" bestFit="1" customWidth="1"/>
    <col min="6946" max="6946" width="13.5703125" style="76" bestFit="1" customWidth="1"/>
    <col min="6947" max="6947" width="15" style="76" bestFit="1" customWidth="1"/>
    <col min="6948" max="7168" width="9.140625" style="76"/>
    <col min="7169" max="7169" width="8.42578125" style="76" customWidth="1"/>
    <col min="7170" max="7170" width="13.28515625" style="76" customWidth="1"/>
    <col min="7171" max="7171" width="85.28515625" style="76" bestFit="1" customWidth="1"/>
    <col min="7172" max="7173" width="17.5703125" style="76" customWidth="1"/>
    <col min="7174" max="7174" width="16.140625" style="76" customWidth="1"/>
    <col min="7175" max="7175" width="17.140625" style="76" customWidth="1"/>
    <col min="7176" max="7176" width="16.140625" style="76" customWidth="1"/>
    <col min="7177" max="7177" width="20.5703125" style="76" bestFit="1" customWidth="1"/>
    <col min="7178" max="7195" width="16.140625" style="76" customWidth="1"/>
    <col min="7196" max="7197" width="17" style="76" customWidth="1"/>
    <col min="7198" max="7198" width="16.140625" style="76" customWidth="1"/>
    <col min="7199" max="7199" width="17.42578125" style="76" customWidth="1"/>
    <col min="7200" max="7200" width="19.5703125" style="76" customWidth="1"/>
    <col min="7201" max="7201" width="9.5703125" style="76" bestFit="1" customWidth="1"/>
    <col min="7202" max="7202" width="13.5703125" style="76" bestFit="1" customWidth="1"/>
    <col min="7203" max="7203" width="15" style="76" bestFit="1" customWidth="1"/>
    <col min="7204" max="7424" width="9.140625" style="76"/>
    <col min="7425" max="7425" width="8.42578125" style="76" customWidth="1"/>
    <col min="7426" max="7426" width="13.28515625" style="76" customWidth="1"/>
    <col min="7427" max="7427" width="85.28515625" style="76" bestFit="1" customWidth="1"/>
    <col min="7428" max="7429" width="17.5703125" style="76" customWidth="1"/>
    <col min="7430" max="7430" width="16.140625" style="76" customWidth="1"/>
    <col min="7431" max="7431" width="17.140625" style="76" customWidth="1"/>
    <col min="7432" max="7432" width="16.140625" style="76" customWidth="1"/>
    <col min="7433" max="7433" width="20.5703125" style="76" bestFit="1" customWidth="1"/>
    <col min="7434" max="7451" width="16.140625" style="76" customWidth="1"/>
    <col min="7452" max="7453" width="17" style="76" customWidth="1"/>
    <col min="7454" max="7454" width="16.140625" style="76" customWidth="1"/>
    <col min="7455" max="7455" width="17.42578125" style="76" customWidth="1"/>
    <col min="7456" max="7456" width="19.5703125" style="76" customWidth="1"/>
    <col min="7457" max="7457" width="9.5703125" style="76" bestFit="1" customWidth="1"/>
    <col min="7458" max="7458" width="13.5703125" style="76" bestFit="1" customWidth="1"/>
    <col min="7459" max="7459" width="15" style="76" bestFit="1" customWidth="1"/>
    <col min="7460" max="7680" width="9.140625" style="76"/>
    <col min="7681" max="7681" width="8.42578125" style="76" customWidth="1"/>
    <col min="7682" max="7682" width="13.28515625" style="76" customWidth="1"/>
    <col min="7683" max="7683" width="85.28515625" style="76" bestFit="1" customWidth="1"/>
    <col min="7684" max="7685" width="17.5703125" style="76" customWidth="1"/>
    <col min="7686" max="7686" width="16.140625" style="76" customWidth="1"/>
    <col min="7687" max="7687" width="17.140625" style="76" customWidth="1"/>
    <col min="7688" max="7688" width="16.140625" style="76" customWidth="1"/>
    <col min="7689" max="7689" width="20.5703125" style="76" bestFit="1" customWidth="1"/>
    <col min="7690" max="7707" width="16.140625" style="76" customWidth="1"/>
    <col min="7708" max="7709" width="17" style="76" customWidth="1"/>
    <col min="7710" max="7710" width="16.140625" style="76" customWidth="1"/>
    <col min="7711" max="7711" width="17.42578125" style="76" customWidth="1"/>
    <col min="7712" max="7712" width="19.5703125" style="76" customWidth="1"/>
    <col min="7713" max="7713" width="9.5703125" style="76" bestFit="1" customWidth="1"/>
    <col min="7714" max="7714" width="13.5703125" style="76" bestFit="1" customWidth="1"/>
    <col min="7715" max="7715" width="15" style="76" bestFit="1" customWidth="1"/>
    <col min="7716" max="7936" width="9.140625" style="76"/>
    <col min="7937" max="7937" width="8.42578125" style="76" customWidth="1"/>
    <col min="7938" max="7938" width="13.28515625" style="76" customWidth="1"/>
    <col min="7939" max="7939" width="85.28515625" style="76" bestFit="1" customWidth="1"/>
    <col min="7940" max="7941" width="17.5703125" style="76" customWidth="1"/>
    <col min="7942" max="7942" width="16.140625" style="76" customWidth="1"/>
    <col min="7943" max="7943" width="17.140625" style="76" customWidth="1"/>
    <col min="7944" max="7944" width="16.140625" style="76" customWidth="1"/>
    <col min="7945" max="7945" width="20.5703125" style="76" bestFit="1" customWidth="1"/>
    <col min="7946" max="7963" width="16.140625" style="76" customWidth="1"/>
    <col min="7964" max="7965" width="17" style="76" customWidth="1"/>
    <col min="7966" max="7966" width="16.140625" style="76" customWidth="1"/>
    <col min="7967" max="7967" width="17.42578125" style="76" customWidth="1"/>
    <col min="7968" max="7968" width="19.5703125" style="76" customWidth="1"/>
    <col min="7969" max="7969" width="9.5703125" style="76" bestFit="1" customWidth="1"/>
    <col min="7970" max="7970" width="13.5703125" style="76" bestFit="1" customWidth="1"/>
    <col min="7971" max="7971" width="15" style="76" bestFit="1" customWidth="1"/>
    <col min="7972" max="8192" width="9.140625" style="76"/>
    <col min="8193" max="8193" width="8.42578125" style="76" customWidth="1"/>
    <col min="8194" max="8194" width="13.28515625" style="76" customWidth="1"/>
    <col min="8195" max="8195" width="85.28515625" style="76" bestFit="1" customWidth="1"/>
    <col min="8196" max="8197" width="17.5703125" style="76" customWidth="1"/>
    <col min="8198" max="8198" width="16.140625" style="76" customWidth="1"/>
    <col min="8199" max="8199" width="17.140625" style="76" customWidth="1"/>
    <col min="8200" max="8200" width="16.140625" style="76" customWidth="1"/>
    <col min="8201" max="8201" width="20.5703125" style="76" bestFit="1" customWidth="1"/>
    <col min="8202" max="8219" width="16.140625" style="76" customWidth="1"/>
    <col min="8220" max="8221" width="17" style="76" customWidth="1"/>
    <col min="8222" max="8222" width="16.140625" style="76" customWidth="1"/>
    <col min="8223" max="8223" width="17.42578125" style="76" customWidth="1"/>
    <col min="8224" max="8224" width="19.5703125" style="76" customWidth="1"/>
    <col min="8225" max="8225" width="9.5703125" style="76" bestFit="1" customWidth="1"/>
    <col min="8226" max="8226" width="13.5703125" style="76" bestFit="1" customWidth="1"/>
    <col min="8227" max="8227" width="15" style="76" bestFit="1" customWidth="1"/>
    <col min="8228" max="8448" width="9.140625" style="76"/>
    <col min="8449" max="8449" width="8.42578125" style="76" customWidth="1"/>
    <col min="8450" max="8450" width="13.28515625" style="76" customWidth="1"/>
    <col min="8451" max="8451" width="85.28515625" style="76" bestFit="1" customWidth="1"/>
    <col min="8452" max="8453" width="17.5703125" style="76" customWidth="1"/>
    <col min="8454" max="8454" width="16.140625" style="76" customWidth="1"/>
    <col min="8455" max="8455" width="17.140625" style="76" customWidth="1"/>
    <col min="8456" max="8456" width="16.140625" style="76" customWidth="1"/>
    <col min="8457" max="8457" width="20.5703125" style="76" bestFit="1" customWidth="1"/>
    <col min="8458" max="8475" width="16.140625" style="76" customWidth="1"/>
    <col min="8476" max="8477" width="17" style="76" customWidth="1"/>
    <col min="8478" max="8478" width="16.140625" style="76" customWidth="1"/>
    <col min="8479" max="8479" width="17.42578125" style="76" customWidth="1"/>
    <col min="8480" max="8480" width="19.5703125" style="76" customWidth="1"/>
    <col min="8481" max="8481" width="9.5703125" style="76" bestFit="1" customWidth="1"/>
    <col min="8482" max="8482" width="13.5703125" style="76" bestFit="1" customWidth="1"/>
    <col min="8483" max="8483" width="15" style="76" bestFit="1" customWidth="1"/>
    <col min="8484" max="8704" width="9.140625" style="76"/>
    <col min="8705" max="8705" width="8.42578125" style="76" customWidth="1"/>
    <col min="8706" max="8706" width="13.28515625" style="76" customWidth="1"/>
    <col min="8707" max="8707" width="85.28515625" style="76" bestFit="1" customWidth="1"/>
    <col min="8708" max="8709" width="17.5703125" style="76" customWidth="1"/>
    <col min="8710" max="8710" width="16.140625" style="76" customWidth="1"/>
    <col min="8711" max="8711" width="17.140625" style="76" customWidth="1"/>
    <col min="8712" max="8712" width="16.140625" style="76" customWidth="1"/>
    <col min="8713" max="8713" width="20.5703125" style="76" bestFit="1" customWidth="1"/>
    <col min="8714" max="8731" width="16.140625" style="76" customWidth="1"/>
    <col min="8732" max="8733" width="17" style="76" customWidth="1"/>
    <col min="8734" max="8734" width="16.140625" style="76" customWidth="1"/>
    <col min="8735" max="8735" width="17.42578125" style="76" customWidth="1"/>
    <col min="8736" max="8736" width="19.5703125" style="76" customWidth="1"/>
    <col min="8737" max="8737" width="9.5703125" style="76" bestFit="1" customWidth="1"/>
    <col min="8738" max="8738" width="13.5703125" style="76" bestFit="1" customWidth="1"/>
    <col min="8739" max="8739" width="15" style="76" bestFit="1" customWidth="1"/>
    <col min="8740" max="8960" width="9.140625" style="76"/>
    <col min="8961" max="8961" width="8.42578125" style="76" customWidth="1"/>
    <col min="8962" max="8962" width="13.28515625" style="76" customWidth="1"/>
    <col min="8963" max="8963" width="85.28515625" style="76" bestFit="1" customWidth="1"/>
    <col min="8964" max="8965" width="17.5703125" style="76" customWidth="1"/>
    <col min="8966" max="8966" width="16.140625" style="76" customWidth="1"/>
    <col min="8967" max="8967" width="17.140625" style="76" customWidth="1"/>
    <col min="8968" max="8968" width="16.140625" style="76" customWidth="1"/>
    <col min="8969" max="8969" width="20.5703125" style="76" bestFit="1" customWidth="1"/>
    <col min="8970" max="8987" width="16.140625" style="76" customWidth="1"/>
    <col min="8988" max="8989" width="17" style="76" customWidth="1"/>
    <col min="8990" max="8990" width="16.140625" style="76" customWidth="1"/>
    <col min="8991" max="8991" width="17.42578125" style="76" customWidth="1"/>
    <col min="8992" max="8992" width="19.5703125" style="76" customWidth="1"/>
    <col min="8993" max="8993" width="9.5703125" style="76" bestFit="1" customWidth="1"/>
    <col min="8994" max="8994" width="13.5703125" style="76" bestFit="1" customWidth="1"/>
    <col min="8995" max="8995" width="15" style="76" bestFit="1" customWidth="1"/>
    <col min="8996" max="9216" width="9.140625" style="76"/>
    <col min="9217" max="9217" width="8.42578125" style="76" customWidth="1"/>
    <col min="9218" max="9218" width="13.28515625" style="76" customWidth="1"/>
    <col min="9219" max="9219" width="85.28515625" style="76" bestFit="1" customWidth="1"/>
    <col min="9220" max="9221" width="17.5703125" style="76" customWidth="1"/>
    <col min="9222" max="9222" width="16.140625" style="76" customWidth="1"/>
    <col min="9223" max="9223" width="17.140625" style="76" customWidth="1"/>
    <col min="9224" max="9224" width="16.140625" style="76" customWidth="1"/>
    <col min="9225" max="9225" width="20.5703125" style="76" bestFit="1" customWidth="1"/>
    <col min="9226" max="9243" width="16.140625" style="76" customWidth="1"/>
    <col min="9244" max="9245" width="17" style="76" customWidth="1"/>
    <col min="9246" max="9246" width="16.140625" style="76" customWidth="1"/>
    <col min="9247" max="9247" width="17.42578125" style="76" customWidth="1"/>
    <col min="9248" max="9248" width="19.5703125" style="76" customWidth="1"/>
    <col min="9249" max="9249" width="9.5703125" style="76" bestFit="1" customWidth="1"/>
    <col min="9250" max="9250" width="13.5703125" style="76" bestFit="1" customWidth="1"/>
    <col min="9251" max="9251" width="15" style="76" bestFit="1" customWidth="1"/>
    <col min="9252" max="9472" width="9.140625" style="76"/>
    <col min="9473" max="9473" width="8.42578125" style="76" customWidth="1"/>
    <col min="9474" max="9474" width="13.28515625" style="76" customWidth="1"/>
    <col min="9475" max="9475" width="85.28515625" style="76" bestFit="1" customWidth="1"/>
    <col min="9476" max="9477" width="17.5703125" style="76" customWidth="1"/>
    <col min="9478" max="9478" width="16.140625" style="76" customWidth="1"/>
    <col min="9479" max="9479" width="17.140625" style="76" customWidth="1"/>
    <col min="9480" max="9480" width="16.140625" style="76" customWidth="1"/>
    <col min="9481" max="9481" width="20.5703125" style="76" bestFit="1" customWidth="1"/>
    <col min="9482" max="9499" width="16.140625" style="76" customWidth="1"/>
    <col min="9500" max="9501" width="17" style="76" customWidth="1"/>
    <col min="9502" max="9502" width="16.140625" style="76" customWidth="1"/>
    <col min="9503" max="9503" width="17.42578125" style="76" customWidth="1"/>
    <col min="9504" max="9504" width="19.5703125" style="76" customWidth="1"/>
    <col min="9505" max="9505" width="9.5703125" style="76" bestFit="1" customWidth="1"/>
    <col min="9506" max="9506" width="13.5703125" style="76" bestFit="1" customWidth="1"/>
    <col min="9507" max="9507" width="15" style="76" bestFit="1" customWidth="1"/>
    <col min="9508" max="9728" width="9.140625" style="76"/>
    <col min="9729" max="9729" width="8.42578125" style="76" customWidth="1"/>
    <col min="9730" max="9730" width="13.28515625" style="76" customWidth="1"/>
    <col min="9731" max="9731" width="85.28515625" style="76" bestFit="1" customWidth="1"/>
    <col min="9732" max="9733" width="17.5703125" style="76" customWidth="1"/>
    <col min="9734" max="9734" width="16.140625" style="76" customWidth="1"/>
    <col min="9735" max="9735" width="17.140625" style="76" customWidth="1"/>
    <col min="9736" max="9736" width="16.140625" style="76" customWidth="1"/>
    <col min="9737" max="9737" width="20.5703125" style="76" bestFit="1" customWidth="1"/>
    <col min="9738" max="9755" width="16.140625" style="76" customWidth="1"/>
    <col min="9756" max="9757" width="17" style="76" customWidth="1"/>
    <col min="9758" max="9758" width="16.140625" style="76" customWidth="1"/>
    <col min="9759" max="9759" width="17.42578125" style="76" customWidth="1"/>
    <col min="9760" max="9760" width="19.5703125" style="76" customWidth="1"/>
    <col min="9761" max="9761" width="9.5703125" style="76" bestFit="1" customWidth="1"/>
    <col min="9762" max="9762" width="13.5703125" style="76" bestFit="1" customWidth="1"/>
    <col min="9763" max="9763" width="15" style="76" bestFit="1" customWidth="1"/>
    <col min="9764" max="9984" width="9.140625" style="76"/>
    <col min="9985" max="9985" width="8.42578125" style="76" customWidth="1"/>
    <col min="9986" max="9986" width="13.28515625" style="76" customWidth="1"/>
    <col min="9987" max="9987" width="85.28515625" style="76" bestFit="1" customWidth="1"/>
    <col min="9988" max="9989" width="17.5703125" style="76" customWidth="1"/>
    <col min="9990" max="9990" width="16.140625" style="76" customWidth="1"/>
    <col min="9991" max="9991" width="17.140625" style="76" customWidth="1"/>
    <col min="9992" max="9992" width="16.140625" style="76" customWidth="1"/>
    <col min="9993" max="9993" width="20.5703125" style="76" bestFit="1" customWidth="1"/>
    <col min="9994" max="10011" width="16.140625" style="76" customWidth="1"/>
    <col min="10012" max="10013" width="17" style="76" customWidth="1"/>
    <col min="10014" max="10014" width="16.140625" style="76" customWidth="1"/>
    <col min="10015" max="10015" width="17.42578125" style="76" customWidth="1"/>
    <col min="10016" max="10016" width="19.5703125" style="76" customWidth="1"/>
    <col min="10017" max="10017" width="9.5703125" style="76" bestFit="1" customWidth="1"/>
    <col min="10018" max="10018" width="13.5703125" style="76" bestFit="1" customWidth="1"/>
    <col min="10019" max="10019" width="15" style="76" bestFit="1" customWidth="1"/>
    <col min="10020" max="10240" width="9.140625" style="76"/>
    <col min="10241" max="10241" width="8.42578125" style="76" customWidth="1"/>
    <col min="10242" max="10242" width="13.28515625" style="76" customWidth="1"/>
    <col min="10243" max="10243" width="85.28515625" style="76" bestFit="1" customWidth="1"/>
    <col min="10244" max="10245" width="17.5703125" style="76" customWidth="1"/>
    <col min="10246" max="10246" width="16.140625" style="76" customWidth="1"/>
    <col min="10247" max="10247" width="17.140625" style="76" customWidth="1"/>
    <col min="10248" max="10248" width="16.140625" style="76" customWidth="1"/>
    <col min="10249" max="10249" width="20.5703125" style="76" bestFit="1" customWidth="1"/>
    <col min="10250" max="10267" width="16.140625" style="76" customWidth="1"/>
    <col min="10268" max="10269" width="17" style="76" customWidth="1"/>
    <col min="10270" max="10270" width="16.140625" style="76" customWidth="1"/>
    <col min="10271" max="10271" width="17.42578125" style="76" customWidth="1"/>
    <col min="10272" max="10272" width="19.5703125" style="76" customWidth="1"/>
    <col min="10273" max="10273" width="9.5703125" style="76" bestFit="1" customWidth="1"/>
    <col min="10274" max="10274" width="13.5703125" style="76" bestFit="1" customWidth="1"/>
    <col min="10275" max="10275" width="15" style="76" bestFit="1" customWidth="1"/>
    <col min="10276" max="10496" width="9.140625" style="76"/>
    <col min="10497" max="10497" width="8.42578125" style="76" customWidth="1"/>
    <col min="10498" max="10498" width="13.28515625" style="76" customWidth="1"/>
    <col min="10499" max="10499" width="85.28515625" style="76" bestFit="1" customWidth="1"/>
    <col min="10500" max="10501" width="17.5703125" style="76" customWidth="1"/>
    <col min="10502" max="10502" width="16.140625" style="76" customWidth="1"/>
    <col min="10503" max="10503" width="17.140625" style="76" customWidth="1"/>
    <col min="10504" max="10504" width="16.140625" style="76" customWidth="1"/>
    <col min="10505" max="10505" width="20.5703125" style="76" bestFit="1" customWidth="1"/>
    <col min="10506" max="10523" width="16.140625" style="76" customWidth="1"/>
    <col min="10524" max="10525" width="17" style="76" customWidth="1"/>
    <col min="10526" max="10526" width="16.140625" style="76" customWidth="1"/>
    <col min="10527" max="10527" width="17.42578125" style="76" customWidth="1"/>
    <col min="10528" max="10528" width="19.5703125" style="76" customWidth="1"/>
    <col min="10529" max="10529" width="9.5703125" style="76" bestFit="1" customWidth="1"/>
    <col min="10530" max="10530" width="13.5703125" style="76" bestFit="1" customWidth="1"/>
    <col min="10531" max="10531" width="15" style="76" bestFit="1" customWidth="1"/>
    <col min="10532" max="10752" width="9.140625" style="76"/>
    <col min="10753" max="10753" width="8.42578125" style="76" customWidth="1"/>
    <col min="10754" max="10754" width="13.28515625" style="76" customWidth="1"/>
    <col min="10755" max="10755" width="85.28515625" style="76" bestFit="1" customWidth="1"/>
    <col min="10756" max="10757" width="17.5703125" style="76" customWidth="1"/>
    <col min="10758" max="10758" width="16.140625" style="76" customWidth="1"/>
    <col min="10759" max="10759" width="17.140625" style="76" customWidth="1"/>
    <col min="10760" max="10760" width="16.140625" style="76" customWidth="1"/>
    <col min="10761" max="10761" width="20.5703125" style="76" bestFit="1" customWidth="1"/>
    <col min="10762" max="10779" width="16.140625" style="76" customWidth="1"/>
    <col min="10780" max="10781" width="17" style="76" customWidth="1"/>
    <col min="10782" max="10782" width="16.140625" style="76" customWidth="1"/>
    <col min="10783" max="10783" width="17.42578125" style="76" customWidth="1"/>
    <col min="10784" max="10784" width="19.5703125" style="76" customWidth="1"/>
    <col min="10785" max="10785" width="9.5703125" style="76" bestFit="1" customWidth="1"/>
    <col min="10786" max="10786" width="13.5703125" style="76" bestFit="1" customWidth="1"/>
    <col min="10787" max="10787" width="15" style="76" bestFit="1" customWidth="1"/>
    <col min="10788" max="11008" width="9.140625" style="76"/>
    <col min="11009" max="11009" width="8.42578125" style="76" customWidth="1"/>
    <col min="11010" max="11010" width="13.28515625" style="76" customWidth="1"/>
    <col min="11011" max="11011" width="85.28515625" style="76" bestFit="1" customWidth="1"/>
    <col min="11012" max="11013" width="17.5703125" style="76" customWidth="1"/>
    <col min="11014" max="11014" width="16.140625" style="76" customWidth="1"/>
    <col min="11015" max="11015" width="17.140625" style="76" customWidth="1"/>
    <col min="11016" max="11016" width="16.140625" style="76" customWidth="1"/>
    <col min="11017" max="11017" width="20.5703125" style="76" bestFit="1" customWidth="1"/>
    <col min="11018" max="11035" width="16.140625" style="76" customWidth="1"/>
    <col min="11036" max="11037" width="17" style="76" customWidth="1"/>
    <col min="11038" max="11038" width="16.140625" style="76" customWidth="1"/>
    <col min="11039" max="11039" width="17.42578125" style="76" customWidth="1"/>
    <col min="11040" max="11040" width="19.5703125" style="76" customWidth="1"/>
    <col min="11041" max="11041" width="9.5703125" style="76" bestFit="1" customWidth="1"/>
    <col min="11042" max="11042" width="13.5703125" style="76" bestFit="1" customWidth="1"/>
    <col min="11043" max="11043" width="15" style="76" bestFit="1" customWidth="1"/>
    <col min="11044" max="11264" width="9.140625" style="76"/>
    <col min="11265" max="11265" width="8.42578125" style="76" customWidth="1"/>
    <col min="11266" max="11266" width="13.28515625" style="76" customWidth="1"/>
    <col min="11267" max="11267" width="85.28515625" style="76" bestFit="1" customWidth="1"/>
    <col min="11268" max="11269" width="17.5703125" style="76" customWidth="1"/>
    <col min="11270" max="11270" width="16.140625" style="76" customWidth="1"/>
    <col min="11271" max="11271" width="17.140625" style="76" customWidth="1"/>
    <col min="11272" max="11272" width="16.140625" style="76" customWidth="1"/>
    <col min="11273" max="11273" width="20.5703125" style="76" bestFit="1" customWidth="1"/>
    <col min="11274" max="11291" width="16.140625" style="76" customWidth="1"/>
    <col min="11292" max="11293" width="17" style="76" customWidth="1"/>
    <col min="11294" max="11294" width="16.140625" style="76" customWidth="1"/>
    <col min="11295" max="11295" width="17.42578125" style="76" customWidth="1"/>
    <col min="11296" max="11296" width="19.5703125" style="76" customWidth="1"/>
    <col min="11297" max="11297" width="9.5703125" style="76" bestFit="1" customWidth="1"/>
    <col min="11298" max="11298" width="13.5703125" style="76" bestFit="1" customWidth="1"/>
    <col min="11299" max="11299" width="15" style="76" bestFit="1" customWidth="1"/>
    <col min="11300" max="11520" width="9.140625" style="76"/>
    <col min="11521" max="11521" width="8.42578125" style="76" customWidth="1"/>
    <col min="11522" max="11522" width="13.28515625" style="76" customWidth="1"/>
    <col min="11523" max="11523" width="85.28515625" style="76" bestFit="1" customWidth="1"/>
    <col min="11524" max="11525" width="17.5703125" style="76" customWidth="1"/>
    <col min="11526" max="11526" width="16.140625" style="76" customWidth="1"/>
    <col min="11527" max="11527" width="17.140625" style="76" customWidth="1"/>
    <col min="11528" max="11528" width="16.140625" style="76" customWidth="1"/>
    <col min="11529" max="11529" width="20.5703125" style="76" bestFit="1" customWidth="1"/>
    <col min="11530" max="11547" width="16.140625" style="76" customWidth="1"/>
    <col min="11548" max="11549" width="17" style="76" customWidth="1"/>
    <col min="11550" max="11550" width="16.140625" style="76" customWidth="1"/>
    <col min="11551" max="11551" width="17.42578125" style="76" customWidth="1"/>
    <col min="11552" max="11552" width="19.5703125" style="76" customWidth="1"/>
    <col min="11553" max="11553" width="9.5703125" style="76" bestFit="1" customWidth="1"/>
    <col min="11554" max="11554" width="13.5703125" style="76" bestFit="1" customWidth="1"/>
    <col min="11555" max="11555" width="15" style="76" bestFit="1" customWidth="1"/>
    <col min="11556" max="11776" width="9.140625" style="76"/>
    <col min="11777" max="11777" width="8.42578125" style="76" customWidth="1"/>
    <col min="11778" max="11778" width="13.28515625" style="76" customWidth="1"/>
    <col min="11779" max="11779" width="85.28515625" style="76" bestFit="1" customWidth="1"/>
    <col min="11780" max="11781" width="17.5703125" style="76" customWidth="1"/>
    <col min="11782" max="11782" width="16.140625" style="76" customWidth="1"/>
    <col min="11783" max="11783" width="17.140625" style="76" customWidth="1"/>
    <col min="11784" max="11784" width="16.140625" style="76" customWidth="1"/>
    <col min="11785" max="11785" width="20.5703125" style="76" bestFit="1" customWidth="1"/>
    <col min="11786" max="11803" width="16.140625" style="76" customWidth="1"/>
    <col min="11804" max="11805" width="17" style="76" customWidth="1"/>
    <col min="11806" max="11806" width="16.140625" style="76" customWidth="1"/>
    <col min="11807" max="11807" width="17.42578125" style="76" customWidth="1"/>
    <col min="11808" max="11808" width="19.5703125" style="76" customWidth="1"/>
    <col min="11809" max="11809" width="9.5703125" style="76" bestFit="1" customWidth="1"/>
    <col min="11810" max="11810" width="13.5703125" style="76" bestFit="1" customWidth="1"/>
    <col min="11811" max="11811" width="15" style="76" bestFit="1" customWidth="1"/>
    <col min="11812" max="12032" width="9.140625" style="76"/>
    <col min="12033" max="12033" width="8.42578125" style="76" customWidth="1"/>
    <col min="12034" max="12034" width="13.28515625" style="76" customWidth="1"/>
    <col min="12035" max="12035" width="85.28515625" style="76" bestFit="1" customWidth="1"/>
    <col min="12036" max="12037" width="17.5703125" style="76" customWidth="1"/>
    <col min="12038" max="12038" width="16.140625" style="76" customWidth="1"/>
    <col min="12039" max="12039" width="17.140625" style="76" customWidth="1"/>
    <col min="12040" max="12040" width="16.140625" style="76" customWidth="1"/>
    <col min="12041" max="12041" width="20.5703125" style="76" bestFit="1" customWidth="1"/>
    <col min="12042" max="12059" width="16.140625" style="76" customWidth="1"/>
    <col min="12060" max="12061" width="17" style="76" customWidth="1"/>
    <col min="12062" max="12062" width="16.140625" style="76" customWidth="1"/>
    <col min="12063" max="12063" width="17.42578125" style="76" customWidth="1"/>
    <col min="12064" max="12064" width="19.5703125" style="76" customWidth="1"/>
    <col min="12065" max="12065" width="9.5703125" style="76" bestFit="1" customWidth="1"/>
    <col min="12066" max="12066" width="13.5703125" style="76" bestFit="1" customWidth="1"/>
    <col min="12067" max="12067" width="15" style="76" bestFit="1" customWidth="1"/>
    <col min="12068" max="12288" width="9.140625" style="76"/>
    <col min="12289" max="12289" width="8.42578125" style="76" customWidth="1"/>
    <col min="12290" max="12290" width="13.28515625" style="76" customWidth="1"/>
    <col min="12291" max="12291" width="85.28515625" style="76" bestFit="1" customWidth="1"/>
    <col min="12292" max="12293" width="17.5703125" style="76" customWidth="1"/>
    <col min="12294" max="12294" width="16.140625" style="76" customWidth="1"/>
    <col min="12295" max="12295" width="17.140625" style="76" customWidth="1"/>
    <col min="12296" max="12296" width="16.140625" style="76" customWidth="1"/>
    <col min="12297" max="12297" width="20.5703125" style="76" bestFit="1" customWidth="1"/>
    <col min="12298" max="12315" width="16.140625" style="76" customWidth="1"/>
    <col min="12316" max="12317" width="17" style="76" customWidth="1"/>
    <col min="12318" max="12318" width="16.140625" style="76" customWidth="1"/>
    <col min="12319" max="12319" width="17.42578125" style="76" customWidth="1"/>
    <col min="12320" max="12320" width="19.5703125" style="76" customWidth="1"/>
    <col min="12321" max="12321" width="9.5703125" style="76" bestFit="1" customWidth="1"/>
    <col min="12322" max="12322" width="13.5703125" style="76" bestFit="1" customWidth="1"/>
    <col min="12323" max="12323" width="15" style="76" bestFit="1" customWidth="1"/>
    <col min="12324" max="12544" width="9.140625" style="76"/>
    <col min="12545" max="12545" width="8.42578125" style="76" customWidth="1"/>
    <col min="12546" max="12546" width="13.28515625" style="76" customWidth="1"/>
    <col min="12547" max="12547" width="85.28515625" style="76" bestFit="1" customWidth="1"/>
    <col min="12548" max="12549" width="17.5703125" style="76" customWidth="1"/>
    <col min="12550" max="12550" width="16.140625" style="76" customWidth="1"/>
    <col min="12551" max="12551" width="17.140625" style="76" customWidth="1"/>
    <col min="12552" max="12552" width="16.140625" style="76" customWidth="1"/>
    <col min="12553" max="12553" width="20.5703125" style="76" bestFit="1" customWidth="1"/>
    <col min="12554" max="12571" width="16.140625" style="76" customWidth="1"/>
    <col min="12572" max="12573" width="17" style="76" customWidth="1"/>
    <col min="12574" max="12574" width="16.140625" style="76" customWidth="1"/>
    <col min="12575" max="12575" width="17.42578125" style="76" customWidth="1"/>
    <col min="12576" max="12576" width="19.5703125" style="76" customWidth="1"/>
    <col min="12577" max="12577" width="9.5703125" style="76" bestFit="1" customWidth="1"/>
    <col min="12578" max="12578" width="13.5703125" style="76" bestFit="1" customWidth="1"/>
    <col min="12579" max="12579" width="15" style="76" bestFit="1" customWidth="1"/>
    <col min="12580" max="12800" width="9.140625" style="76"/>
    <col min="12801" max="12801" width="8.42578125" style="76" customWidth="1"/>
    <col min="12802" max="12802" width="13.28515625" style="76" customWidth="1"/>
    <col min="12803" max="12803" width="85.28515625" style="76" bestFit="1" customWidth="1"/>
    <col min="12804" max="12805" width="17.5703125" style="76" customWidth="1"/>
    <col min="12806" max="12806" width="16.140625" style="76" customWidth="1"/>
    <col min="12807" max="12807" width="17.140625" style="76" customWidth="1"/>
    <col min="12808" max="12808" width="16.140625" style="76" customWidth="1"/>
    <col min="12809" max="12809" width="20.5703125" style="76" bestFit="1" customWidth="1"/>
    <col min="12810" max="12827" width="16.140625" style="76" customWidth="1"/>
    <col min="12828" max="12829" width="17" style="76" customWidth="1"/>
    <col min="12830" max="12830" width="16.140625" style="76" customWidth="1"/>
    <col min="12831" max="12831" width="17.42578125" style="76" customWidth="1"/>
    <col min="12832" max="12832" width="19.5703125" style="76" customWidth="1"/>
    <col min="12833" max="12833" width="9.5703125" style="76" bestFit="1" customWidth="1"/>
    <col min="12834" max="12834" width="13.5703125" style="76" bestFit="1" customWidth="1"/>
    <col min="12835" max="12835" width="15" style="76" bestFit="1" customWidth="1"/>
    <col min="12836" max="13056" width="9.140625" style="76"/>
    <col min="13057" max="13057" width="8.42578125" style="76" customWidth="1"/>
    <col min="13058" max="13058" width="13.28515625" style="76" customWidth="1"/>
    <col min="13059" max="13059" width="85.28515625" style="76" bestFit="1" customWidth="1"/>
    <col min="13060" max="13061" width="17.5703125" style="76" customWidth="1"/>
    <col min="13062" max="13062" width="16.140625" style="76" customWidth="1"/>
    <col min="13063" max="13063" width="17.140625" style="76" customWidth="1"/>
    <col min="13064" max="13064" width="16.140625" style="76" customWidth="1"/>
    <col min="13065" max="13065" width="20.5703125" style="76" bestFit="1" customWidth="1"/>
    <col min="13066" max="13083" width="16.140625" style="76" customWidth="1"/>
    <col min="13084" max="13085" width="17" style="76" customWidth="1"/>
    <col min="13086" max="13086" width="16.140625" style="76" customWidth="1"/>
    <col min="13087" max="13087" width="17.42578125" style="76" customWidth="1"/>
    <col min="13088" max="13088" width="19.5703125" style="76" customWidth="1"/>
    <col min="13089" max="13089" width="9.5703125" style="76" bestFit="1" customWidth="1"/>
    <col min="13090" max="13090" width="13.5703125" style="76" bestFit="1" customWidth="1"/>
    <col min="13091" max="13091" width="15" style="76" bestFit="1" customWidth="1"/>
    <col min="13092" max="13312" width="9.140625" style="76"/>
    <col min="13313" max="13313" width="8.42578125" style="76" customWidth="1"/>
    <col min="13314" max="13314" width="13.28515625" style="76" customWidth="1"/>
    <col min="13315" max="13315" width="85.28515625" style="76" bestFit="1" customWidth="1"/>
    <col min="13316" max="13317" width="17.5703125" style="76" customWidth="1"/>
    <col min="13318" max="13318" width="16.140625" style="76" customWidth="1"/>
    <col min="13319" max="13319" width="17.140625" style="76" customWidth="1"/>
    <col min="13320" max="13320" width="16.140625" style="76" customWidth="1"/>
    <col min="13321" max="13321" width="20.5703125" style="76" bestFit="1" customWidth="1"/>
    <col min="13322" max="13339" width="16.140625" style="76" customWidth="1"/>
    <col min="13340" max="13341" width="17" style="76" customWidth="1"/>
    <col min="13342" max="13342" width="16.140625" style="76" customWidth="1"/>
    <col min="13343" max="13343" width="17.42578125" style="76" customWidth="1"/>
    <col min="13344" max="13344" width="19.5703125" style="76" customWidth="1"/>
    <col min="13345" max="13345" width="9.5703125" style="76" bestFit="1" customWidth="1"/>
    <col min="13346" max="13346" width="13.5703125" style="76" bestFit="1" customWidth="1"/>
    <col min="13347" max="13347" width="15" style="76" bestFit="1" customWidth="1"/>
    <col min="13348" max="13568" width="9.140625" style="76"/>
    <col min="13569" max="13569" width="8.42578125" style="76" customWidth="1"/>
    <col min="13570" max="13570" width="13.28515625" style="76" customWidth="1"/>
    <col min="13571" max="13571" width="85.28515625" style="76" bestFit="1" customWidth="1"/>
    <col min="13572" max="13573" width="17.5703125" style="76" customWidth="1"/>
    <col min="13574" max="13574" width="16.140625" style="76" customWidth="1"/>
    <col min="13575" max="13575" width="17.140625" style="76" customWidth="1"/>
    <col min="13576" max="13576" width="16.140625" style="76" customWidth="1"/>
    <col min="13577" max="13577" width="20.5703125" style="76" bestFit="1" customWidth="1"/>
    <col min="13578" max="13595" width="16.140625" style="76" customWidth="1"/>
    <col min="13596" max="13597" width="17" style="76" customWidth="1"/>
    <col min="13598" max="13598" width="16.140625" style="76" customWidth="1"/>
    <col min="13599" max="13599" width="17.42578125" style="76" customWidth="1"/>
    <col min="13600" max="13600" width="19.5703125" style="76" customWidth="1"/>
    <col min="13601" max="13601" width="9.5703125" style="76" bestFit="1" customWidth="1"/>
    <col min="13602" max="13602" width="13.5703125" style="76" bestFit="1" customWidth="1"/>
    <col min="13603" max="13603" width="15" style="76" bestFit="1" customWidth="1"/>
    <col min="13604" max="13824" width="9.140625" style="76"/>
    <col min="13825" max="13825" width="8.42578125" style="76" customWidth="1"/>
    <col min="13826" max="13826" width="13.28515625" style="76" customWidth="1"/>
    <col min="13827" max="13827" width="85.28515625" style="76" bestFit="1" customWidth="1"/>
    <col min="13828" max="13829" width="17.5703125" style="76" customWidth="1"/>
    <col min="13830" max="13830" width="16.140625" style="76" customWidth="1"/>
    <col min="13831" max="13831" width="17.140625" style="76" customWidth="1"/>
    <col min="13832" max="13832" width="16.140625" style="76" customWidth="1"/>
    <col min="13833" max="13833" width="20.5703125" style="76" bestFit="1" customWidth="1"/>
    <col min="13834" max="13851" width="16.140625" style="76" customWidth="1"/>
    <col min="13852" max="13853" width="17" style="76" customWidth="1"/>
    <col min="13854" max="13854" width="16.140625" style="76" customWidth="1"/>
    <col min="13855" max="13855" width="17.42578125" style="76" customWidth="1"/>
    <col min="13856" max="13856" width="19.5703125" style="76" customWidth="1"/>
    <col min="13857" max="13857" width="9.5703125" style="76" bestFit="1" customWidth="1"/>
    <col min="13858" max="13858" width="13.5703125" style="76" bestFit="1" customWidth="1"/>
    <col min="13859" max="13859" width="15" style="76" bestFit="1" customWidth="1"/>
    <col min="13860" max="14080" width="9.140625" style="76"/>
    <col min="14081" max="14081" width="8.42578125" style="76" customWidth="1"/>
    <col min="14082" max="14082" width="13.28515625" style="76" customWidth="1"/>
    <col min="14083" max="14083" width="85.28515625" style="76" bestFit="1" customWidth="1"/>
    <col min="14084" max="14085" width="17.5703125" style="76" customWidth="1"/>
    <col min="14086" max="14086" width="16.140625" style="76" customWidth="1"/>
    <col min="14087" max="14087" width="17.140625" style="76" customWidth="1"/>
    <col min="14088" max="14088" width="16.140625" style="76" customWidth="1"/>
    <col min="14089" max="14089" width="20.5703125" style="76" bestFit="1" customWidth="1"/>
    <col min="14090" max="14107" width="16.140625" style="76" customWidth="1"/>
    <col min="14108" max="14109" width="17" style="76" customWidth="1"/>
    <col min="14110" max="14110" width="16.140625" style="76" customWidth="1"/>
    <col min="14111" max="14111" width="17.42578125" style="76" customWidth="1"/>
    <col min="14112" max="14112" width="19.5703125" style="76" customWidth="1"/>
    <col min="14113" max="14113" width="9.5703125" style="76" bestFit="1" customWidth="1"/>
    <col min="14114" max="14114" width="13.5703125" style="76" bestFit="1" customWidth="1"/>
    <col min="14115" max="14115" width="15" style="76" bestFit="1" customWidth="1"/>
    <col min="14116" max="14336" width="9.140625" style="76"/>
    <col min="14337" max="14337" width="8.42578125" style="76" customWidth="1"/>
    <col min="14338" max="14338" width="13.28515625" style="76" customWidth="1"/>
    <col min="14339" max="14339" width="85.28515625" style="76" bestFit="1" customWidth="1"/>
    <col min="14340" max="14341" width="17.5703125" style="76" customWidth="1"/>
    <col min="14342" max="14342" width="16.140625" style="76" customWidth="1"/>
    <col min="14343" max="14343" width="17.140625" style="76" customWidth="1"/>
    <col min="14344" max="14344" width="16.140625" style="76" customWidth="1"/>
    <col min="14345" max="14345" width="20.5703125" style="76" bestFit="1" customWidth="1"/>
    <col min="14346" max="14363" width="16.140625" style="76" customWidth="1"/>
    <col min="14364" max="14365" width="17" style="76" customWidth="1"/>
    <col min="14366" max="14366" width="16.140625" style="76" customWidth="1"/>
    <col min="14367" max="14367" width="17.42578125" style="76" customWidth="1"/>
    <col min="14368" max="14368" width="19.5703125" style="76" customWidth="1"/>
    <col min="14369" max="14369" width="9.5703125" style="76" bestFit="1" customWidth="1"/>
    <col min="14370" max="14370" width="13.5703125" style="76" bestFit="1" customWidth="1"/>
    <col min="14371" max="14371" width="15" style="76" bestFit="1" customWidth="1"/>
    <col min="14372" max="14592" width="9.140625" style="76"/>
    <col min="14593" max="14593" width="8.42578125" style="76" customWidth="1"/>
    <col min="14594" max="14594" width="13.28515625" style="76" customWidth="1"/>
    <col min="14595" max="14595" width="85.28515625" style="76" bestFit="1" customWidth="1"/>
    <col min="14596" max="14597" width="17.5703125" style="76" customWidth="1"/>
    <col min="14598" max="14598" width="16.140625" style="76" customWidth="1"/>
    <col min="14599" max="14599" width="17.140625" style="76" customWidth="1"/>
    <col min="14600" max="14600" width="16.140625" style="76" customWidth="1"/>
    <col min="14601" max="14601" width="20.5703125" style="76" bestFit="1" customWidth="1"/>
    <col min="14602" max="14619" width="16.140625" style="76" customWidth="1"/>
    <col min="14620" max="14621" width="17" style="76" customWidth="1"/>
    <col min="14622" max="14622" width="16.140625" style="76" customWidth="1"/>
    <col min="14623" max="14623" width="17.42578125" style="76" customWidth="1"/>
    <col min="14624" max="14624" width="19.5703125" style="76" customWidth="1"/>
    <col min="14625" max="14625" width="9.5703125" style="76" bestFit="1" customWidth="1"/>
    <col min="14626" max="14626" width="13.5703125" style="76" bestFit="1" customWidth="1"/>
    <col min="14627" max="14627" width="15" style="76" bestFit="1" customWidth="1"/>
    <col min="14628" max="14848" width="9.140625" style="76"/>
    <col min="14849" max="14849" width="8.42578125" style="76" customWidth="1"/>
    <col min="14850" max="14850" width="13.28515625" style="76" customWidth="1"/>
    <col min="14851" max="14851" width="85.28515625" style="76" bestFit="1" customWidth="1"/>
    <col min="14852" max="14853" width="17.5703125" style="76" customWidth="1"/>
    <col min="14854" max="14854" width="16.140625" style="76" customWidth="1"/>
    <col min="14855" max="14855" width="17.140625" style="76" customWidth="1"/>
    <col min="14856" max="14856" width="16.140625" style="76" customWidth="1"/>
    <col min="14857" max="14857" width="20.5703125" style="76" bestFit="1" customWidth="1"/>
    <col min="14858" max="14875" width="16.140625" style="76" customWidth="1"/>
    <col min="14876" max="14877" width="17" style="76" customWidth="1"/>
    <col min="14878" max="14878" width="16.140625" style="76" customWidth="1"/>
    <col min="14879" max="14879" width="17.42578125" style="76" customWidth="1"/>
    <col min="14880" max="14880" width="19.5703125" style="76" customWidth="1"/>
    <col min="14881" max="14881" width="9.5703125" style="76" bestFit="1" customWidth="1"/>
    <col min="14882" max="14882" width="13.5703125" style="76" bestFit="1" customWidth="1"/>
    <col min="14883" max="14883" width="15" style="76" bestFit="1" customWidth="1"/>
    <col min="14884" max="15104" width="9.140625" style="76"/>
    <col min="15105" max="15105" width="8.42578125" style="76" customWidth="1"/>
    <col min="15106" max="15106" width="13.28515625" style="76" customWidth="1"/>
    <col min="15107" max="15107" width="85.28515625" style="76" bestFit="1" customWidth="1"/>
    <col min="15108" max="15109" width="17.5703125" style="76" customWidth="1"/>
    <col min="15110" max="15110" width="16.140625" style="76" customWidth="1"/>
    <col min="15111" max="15111" width="17.140625" style="76" customWidth="1"/>
    <col min="15112" max="15112" width="16.140625" style="76" customWidth="1"/>
    <col min="15113" max="15113" width="20.5703125" style="76" bestFit="1" customWidth="1"/>
    <col min="15114" max="15131" width="16.140625" style="76" customWidth="1"/>
    <col min="15132" max="15133" width="17" style="76" customWidth="1"/>
    <col min="15134" max="15134" width="16.140625" style="76" customWidth="1"/>
    <col min="15135" max="15135" width="17.42578125" style="76" customWidth="1"/>
    <col min="15136" max="15136" width="19.5703125" style="76" customWidth="1"/>
    <col min="15137" max="15137" width="9.5703125" style="76" bestFit="1" customWidth="1"/>
    <col min="15138" max="15138" width="13.5703125" style="76" bestFit="1" customWidth="1"/>
    <col min="15139" max="15139" width="15" style="76" bestFit="1" customWidth="1"/>
    <col min="15140" max="15360" width="9.140625" style="76"/>
    <col min="15361" max="15361" width="8.42578125" style="76" customWidth="1"/>
    <col min="15362" max="15362" width="13.28515625" style="76" customWidth="1"/>
    <col min="15363" max="15363" width="85.28515625" style="76" bestFit="1" customWidth="1"/>
    <col min="15364" max="15365" width="17.5703125" style="76" customWidth="1"/>
    <col min="15366" max="15366" width="16.140625" style="76" customWidth="1"/>
    <col min="15367" max="15367" width="17.140625" style="76" customWidth="1"/>
    <col min="15368" max="15368" width="16.140625" style="76" customWidth="1"/>
    <col min="15369" max="15369" width="20.5703125" style="76" bestFit="1" customWidth="1"/>
    <col min="15370" max="15387" width="16.140625" style="76" customWidth="1"/>
    <col min="15388" max="15389" width="17" style="76" customWidth="1"/>
    <col min="15390" max="15390" width="16.140625" style="76" customWidth="1"/>
    <col min="15391" max="15391" width="17.42578125" style="76" customWidth="1"/>
    <col min="15392" max="15392" width="19.5703125" style="76" customWidth="1"/>
    <col min="15393" max="15393" width="9.5703125" style="76" bestFit="1" customWidth="1"/>
    <col min="15394" max="15394" width="13.5703125" style="76" bestFit="1" customWidth="1"/>
    <col min="15395" max="15395" width="15" style="76" bestFit="1" customWidth="1"/>
    <col min="15396" max="15616" width="9.140625" style="76"/>
    <col min="15617" max="15617" width="8.42578125" style="76" customWidth="1"/>
    <col min="15618" max="15618" width="13.28515625" style="76" customWidth="1"/>
    <col min="15619" max="15619" width="85.28515625" style="76" bestFit="1" customWidth="1"/>
    <col min="15620" max="15621" width="17.5703125" style="76" customWidth="1"/>
    <col min="15622" max="15622" width="16.140625" style="76" customWidth="1"/>
    <col min="15623" max="15623" width="17.140625" style="76" customWidth="1"/>
    <col min="15624" max="15624" width="16.140625" style="76" customWidth="1"/>
    <col min="15625" max="15625" width="20.5703125" style="76" bestFit="1" customWidth="1"/>
    <col min="15626" max="15643" width="16.140625" style="76" customWidth="1"/>
    <col min="15644" max="15645" width="17" style="76" customWidth="1"/>
    <col min="15646" max="15646" width="16.140625" style="76" customWidth="1"/>
    <col min="15647" max="15647" width="17.42578125" style="76" customWidth="1"/>
    <col min="15648" max="15648" width="19.5703125" style="76" customWidth="1"/>
    <col min="15649" max="15649" width="9.5703125" style="76" bestFit="1" customWidth="1"/>
    <col min="15650" max="15650" width="13.5703125" style="76" bestFit="1" customWidth="1"/>
    <col min="15651" max="15651" width="15" style="76" bestFit="1" customWidth="1"/>
    <col min="15652" max="15872" width="9.140625" style="76"/>
    <col min="15873" max="15873" width="8.42578125" style="76" customWidth="1"/>
    <col min="15874" max="15874" width="13.28515625" style="76" customWidth="1"/>
    <col min="15875" max="15875" width="85.28515625" style="76" bestFit="1" customWidth="1"/>
    <col min="15876" max="15877" width="17.5703125" style="76" customWidth="1"/>
    <col min="15878" max="15878" width="16.140625" style="76" customWidth="1"/>
    <col min="15879" max="15879" width="17.140625" style="76" customWidth="1"/>
    <col min="15880" max="15880" width="16.140625" style="76" customWidth="1"/>
    <col min="15881" max="15881" width="20.5703125" style="76" bestFit="1" customWidth="1"/>
    <col min="15882" max="15899" width="16.140625" style="76" customWidth="1"/>
    <col min="15900" max="15901" width="17" style="76" customWidth="1"/>
    <col min="15902" max="15902" width="16.140625" style="76" customWidth="1"/>
    <col min="15903" max="15903" width="17.42578125" style="76" customWidth="1"/>
    <col min="15904" max="15904" width="19.5703125" style="76" customWidth="1"/>
    <col min="15905" max="15905" width="9.5703125" style="76" bestFit="1" customWidth="1"/>
    <col min="15906" max="15906" width="13.5703125" style="76" bestFit="1" customWidth="1"/>
    <col min="15907" max="15907" width="15" style="76" bestFit="1" customWidth="1"/>
    <col min="15908" max="16128" width="9.140625" style="76"/>
    <col min="16129" max="16129" width="8.42578125" style="76" customWidth="1"/>
    <col min="16130" max="16130" width="13.28515625" style="76" customWidth="1"/>
    <col min="16131" max="16131" width="85.28515625" style="76" bestFit="1" customWidth="1"/>
    <col min="16132" max="16133" width="17.5703125" style="76" customWidth="1"/>
    <col min="16134" max="16134" width="16.140625" style="76" customWidth="1"/>
    <col min="16135" max="16135" width="17.140625" style="76" customWidth="1"/>
    <col min="16136" max="16136" width="16.140625" style="76" customWidth="1"/>
    <col min="16137" max="16137" width="20.5703125" style="76" bestFit="1" customWidth="1"/>
    <col min="16138" max="16155" width="16.140625" style="76" customWidth="1"/>
    <col min="16156" max="16157" width="17" style="76" customWidth="1"/>
    <col min="16158" max="16158" width="16.140625" style="76" customWidth="1"/>
    <col min="16159" max="16159" width="17.42578125" style="76" customWidth="1"/>
    <col min="16160" max="16160" width="19.5703125" style="76" customWidth="1"/>
    <col min="16161" max="16161" width="9.5703125" style="76" bestFit="1" customWidth="1"/>
    <col min="16162" max="16162" width="13.5703125" style="76" bestFit="1" customWidth="1"/>
    <col min="16163" max="16163" width="15" style="76" bestFit="1" customWidth="1"/>
    <col min="16164" max="16384" width="9.140625" style="76"/>
  </cols>
  <sheetData>
    <row r="1" spans="1:34" x14ac:dyDescent="0.25">
      <c r="A1" s="149" t="s">
        <v>142</v>
      </c>
      <c r="B1" s="75"/>
      <c r="AE1" s="4" t="s">
        <v>143</v>
      </c>
    </row>
    <row r="2" spans="1:34" x14ac:dyDescent="0.25">
      <c r="A2" s="151"/>
      <c r="B2" s="151"/>
      <c r="C2" s="151"/>
      <c r="D2" s="151"/>
      <c r="E2" s="151"/>
      <c r="F2" s="152"/>
      <c r="G2" s="151"/>
      <c r="L2" s="153"/>
      <c r="M2" s="153"/>
      <c r="N2" s="153"/>
      <c r="O2" s="153"/>
    </row>
    <row r="3" spans="1:34" x14ac:dyDescent="0.25">
      <c r="A3" s="778" t="s">
        <v>144</v>
      </c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  <c r="N3" s="778"/>
      <c r="O3" s="778"/>
      <c r="P3" s="778"/>
      <c r="Q3" s="778"/>
      <c r="R3" s="778"/>
      <c r="S3" s="778"/>
      <c r="T3" s="778"/>
      <c r="U3" s="778"/>
      <c r="V3" s="778"/>
      <c r="W3" s="778"/>
      <c r="X3" s="778"/>
      <c r="Y3" s="778"/>
      <c r="Z3" s="778"/>
      <c r="AA3" s="778"/>
      <c r="AB3" s="778"/>
      <c r="AC3" s="778"/>
      <c r="AD3" s="778"/>
      <c r="AE3" s="778"/>
    </row>
    <row r="4" spans="1:34" x14ac:dyDescent="0.25">
      <c r="A4" s="779" t="s">
        <v>65</v>
      </c>
      <c r="B4" s="779"/>
      <c r="C4" s="779"/>
      <c r="D4" s="779"/>
      <c r="E4" s="779"/>
      <c r="F4" s="779"/>
      <c r="G4" s="779"/>
      <c r="H4" s="779"/>
      <c r="I4" s="779"/>
      <c r="J4" s="779"/>
      <c r="K4" s="779"/>
      <c r="L4" s="779"/>
      <c r="M4" s="779"/>
      <c r="N4" s="779"/>
      <c r="O4" s="779"/>
      <c r="P4" s="779"/>
      <c r="Q4" s="779"/>
      <c r="R4" s="779"/>
      <c r="S4" s="779"/>
      <c r="T4" s="779"/>
      <c r="U4" s="779"/>
      <c r="V4" s="779"/>
      <c r="W4" s="779"/>
      <c r="X4" s="779"/>
      <c r="Y4" s="779"/>
      <c r="Z4" s="779"/>
      <c r="AA4" s="779"/>
      <c r="AB4" s="779"/>
      <c r="AC4" s="779"/>
      <c r="AD4" s="779"/>
      <c r="AE4" s="779"/>
    </row>
    <row r="5" spans="1:34" ht="16.5" thickBot="1" x14ac:dyDescent="0.3">
      <c r="A5" s="80"/>
      <c r="B5" s="80"/>
      <c r="C5" s="80"/>
      <c r="D5" s="80"/>
      <c r="E5" s="80"/>
      <c r="F5" s="763"/>
      <c r="G5" s="80"/>
      <c r="L5" s="153"/>
      <c r="M5" s="153"/>
      <c r="N5" s="153"/>
      <c r="O5" s="153"/>
    </row>
    <row r="6" spans="1:34" ht="15" thickTop="1" x14ac:dyDescent="0.2">
      <c r="A6" s="799" t="s">
        <v>66</v>
      </c>
      <c r="B6" s="796" t="s">
        <v>67</v>
      </c>
      <c r="C6" s="793" t="s">
        <v>68</v>
      </c>
      <c r="D6" s="790" t="s">
        <v>142</v>
      </c>
      <c r="E6" s="791"/>
      <c r="F6" s="791"/>
      <c r="G6" s="792"/>
      <c r="H6" s="790" t="s">
        <v>145</v>
      </c>
      <c r="I6" s="791"/>
      <c r="J6" s="791"/>
      <c r="K6" s="792"/>
      <c r="L6" s="790" t="s">
        <v>146</v>
      </c>
      <c r="M6" s="791"/>
      <c r="N6" s="791"/>
      <c r="O6" s="792"/>
      <c r="P6" s="790" t="s">
        <v>147</v>
      </c>
      <c r="Q6" s="791"/>
      <c r="R6" s="791"/>
      <c r="S6" s="792"/>
      <c r="T6" s="790" t="s">
        <v>148</v>
      </c>
      <c r="U6" s="791"/>
      <c r="V6" s="791"/>
      <c r="W6" s="792"/>
      <c r="X6" s="790" t="s">
        <v>149</v>
      </c>
      <c r="Y6" s="791"/>
      <c r="Z6" s="791"/>
      <c r="AA6" s="792"/>
      <c r="AB6" s="802" t="s">
        <v>150</v>
      </c>
      <c r="AC6" s="803"/>
      <c r="AD6" s="803"/>
      <c r="AE6" s="804"/>
    </row>
    <row r="7" spans="1:34" ht="17.25" customHeight="1" x14ac:dyDescent="0.2">
      <c r="A7" s="800"/>
      <c r="B7" s="797"/>
      <c r="C7" s="794"/>
      <c r="D7" s="811" t="s">
        <v>151</v>
      </c>
      <c r="E7" s="812"/>
      <c r="F7" s="812"/>
      <c r="G7" s="812"/>
      <c r="H7" s="812"/>
      <c r="I7" s="812"/>
      <c r="J7" s="812"/>
      <c r="K7" s="812"/>
      <c r="L7" s="812"/>
      <c r="M7" s="812"/>
      <c r="N7" s="812"/>
      <c r="O7" s="812"/>
      <c r="P7" s="812"/>
      <c r="Q7" s="812"/>
      <c r="R7" s="812"/>
      <c r="S7" s="812"/>
      <c r="T7" s="812"/>
      <c r="U7" s="812"/>
      <c r="V7" s="812"/>
      <c r="W7" s="812"/>
      <c r="X7" s="812"/>
      <c r="Y7" s="812"/>
      <c r="Z7" s="812"/>
      <c r="AA7" s="813"/>
      <c r="AB7" s="805"/>
      <c r="AC7" s="806"/>
      <c r="AD7" s="806"/>
      <c r="AE7" s="807"/>
    </row>
    <row r="8" spans="1:34" ht="19.5" customHeight="1" thickBot="1" x14ac:dyDescent="0.25">
      <c r="A8" s="800"/>
      <c r="B8" s="797"/>
      <c r="C8" s="794"/>
      <c r="D8" s="808">
        <v>1</v>
      </c>
      <c r="E8" s="809"/>
      <c r="F8" s="809"/>
      <c r="G8" s="814"/>
      <c r="H8" s="808">
        <v>2</v>
      </c>
      <c r="I8" s="809"/>
      <c r="J8" s="809"/>
      <c r="K8" s="814"/>
      <c r="L8" s="808">
        <v>3</v>
      </c>
      <c r="M8" s="809"/>
      <c r="N8" s="809"/>
      <c r="O8" s="814"/>
      <c r="P8" s="808">
        <v>4</v>
      </c>
      <c r="Q8" s="809"/>
      <c r="R8" s="809"/>
      <c r="S8" s="814"/>
      <c r="T8" s="808">
        <v>5</v>
      </c>
      <c r="U8" s="809"/>
      <c r="V8" s="809"/>
      <c r="W8" s="814"/>
      <c r="X8" s="815">
        <v>6</v>
      </c>
      <c r="Y8" s="816"/>
      <c r="Z8" s="816"/>
      <c r="AA8" s="817"/>
      <c r="AB8" s="808"/>
      <c r="AC8" s="809"/>
      <c r="AD8" s="809"/>
      <c r="AE8" s="810"/>
      <c r="AF8" s="103"/>
    </row>
    <row r="9" spans="1:34" ht="61.9" customHeight="1" thickTop="1" thickBot="1" x14ac:dyDescent="0.25">
      <c r="A9" s="801"/>
      <c r="B9" s="798"/>
      <c r="C9" s="795"/>
      <c r="D9" s="154" t="s">
        <v>4</v>
      </c>
      <c r="E9" s="9" t="s">
        <v>824</v>
      </c>
      <c r="F9" s="154" t="s">
        <v>5</v>
      </c>
      <c r="G9" s="155" t="s">
        <v>6</v>
      </c>
      <c r="H9" s="154" t="s">
        <v>4</v>
      </c>
      <c r="I9" s="9" t="s">
        <v>824</v>
      </c>
      <c r="J9" s="154" t="s">
        <v>5</v>
      </c>
      <c r="K9" s="155" t="s">
        <v>6</v>
      </c>
      <c r="L9" s="154" t="s">
        <v>4</v>
      </c>
      <c r="M9" s="9" t="s">
        <v>824</v>
      </c>
      <c r="N9" s="154" t="s">
        <v>5</v>
      </c>
      <c r="O9" s="156" t="s">
        <v>6</v>
      </c>
      <c r="P9" s="154" t="s">
        <v>4</v>
      </c>
      <c r="Q9" s="9" t="s">
        <v>824</v>
      </c>
      <c r="R9" s="154" t="s">
        <v>5</v>
      </c>
      <c r="S9" s="157" t="s">
        <v>6</v>
      </c>
      <c r="T9" s="154" t="s">
        <v>4</v>
      </c>
      <c r="U9" s="9" t="s">
        <v>824</v>
      </c>
      <c r="V9" s="158" t="s">
        <v>5</v>
      </c>
      <c r="W9" s="156" t="s">
        <v>6</v>
      </c>
      <c r="X9" s="154" t="s">
        <v>4</v>
      </c>
      <c r="Y9" s="9" t="s">
        <v>824</v>
      </c>
      <c r="Z9" s="158" t="s">
        <v>5</v>
      </c>
      <c r="AA9" s="156" t="s">
        <v>6</v>
      </c>
      <c r="AB9" s="154" t="s">
        <v>4</v>
      </c>
      <c r="AC9" s="9" t="s">
        <v>824</v>
      </c>
      <c r="AD9" s="655" t="s">
        <v>5</v>
      </c>
      <c r="AE9" s="159" t="s">
        <v>6</v>
      </c>
      <c r="AF9" s="103"/>
      <c r="AH9" s="160"/>
    </row>
    <row r="10" spans="1:34" ht="31.5" customHeight="1" thickTop="1" x14ac:dyDescent="0.3">
      <c r="A10" s="84"/>
      <c r="B10" s="85"/>
      <c r="C10" s="86" t="s">
        <v>22</v>
      </c>
      <c r="D10" s="161"/>
      <c r="E10" s="161"/>
      <c r="F10" s="161"/>
      <c r="G10" s="161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4"/>
      <c r="AF10" s="103"/>
      <c r="AH10" s="160"/>
    </row>
    <row r="11" spans="1:34" ht="20.25" customHeight="1" x14ac:dyDescent="0.25">
      <c r="A11" s="89"/>
      <c r="B11" s="90"/>
      <c r="C11" s="91" t="s">
        <v>74</v>
      </c>
      <c r="D11" s="165"/>
      <c r="E11" s="165"/>
      <c r="F11" s="165"/>
      <c r="G11" s="16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7"/>
      <c r="AF11" s="103"/>
      <c r="AH11" s="160"/>
    </row>
    <row r="12" spans="1:34" ht="24" customHeight="1" x14ac:dyDescent="0.25">
      <c r="A12" s="94"/>
      <c r="B12" s="95" t="s">
        <v>75</v>
      </c>
      <c r="C12" s="96" t="s">
        <v>76</v>
      </c>
      <c r="D12" s="28">
        <v>901506965</v>
      </c>
      <c r="E12" s="28">
        <v>901506965</v>
      </c>
      <c r="F12" s="28"/>
      <c r="G12" s="28">
        <f>SUM(E12:F12)</f>
        <v>901506965</v>
      </c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66"/>
      <c r="V12" s="166"/>
      <c r="W12" s="166"/>
      <c r="X12" s="166"/>
      <c r="Y12" s="166"/>
      <c r="Z12" s="166"/>
      <c r="AA12" s="166"/>
      <c r="AB12" s="166">
        <f>+X12+T12+P12+L12+H12+D12</f>
        <v>901506965</v>
      </c>
      <c r="AC12" s="166">
        <f t="shared" ref="AC12:AE12" si="0">+Y12+U12+Q12+M12+I12+E12</f>
        <v>901506965</v>
      </c>
      <c r="AD12" s="168">
        <f t="shared" si="0"/>
        <v>0</v>
      </c>
      <c r="AE12" s="167">
        <f t="shared" si="0"/>
        <v>901506965</v>
      </c>
      <c r="AF12" s="103"/>
      <c r="AH12" s="160"/>
    </row>
    <row r="13" spans="1:34" ht="24.75" customHeight="1" x14ac:dyDescent="0.25">
      <c r="A13" s="94"/>
      <c r="B13" s="99" t="s">
        <v>77</v>
      </c>
      <c r="C13" s="100" t="s">
        <v>78</v>
      </c>
      <c r="D13" s="28">
        <v>1391123488</v>
      </c>
      <c r="E13" s="28">
        <v>1389376418</v>
      </c>
      <c r="F13" s="28">
        <v>-12598364</v>
      </c>
      <c r="G13" s="28">
        <f t="shared" ref="G13:G17" si="1">SUM(E13:F13)</f>
        <v>1376778054</v>
      </c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66"/>
      <c r="V13" s="166"/>
      <c r="W13" s="166"/>
      <c r="X13" s="166"/>
      <c r="Y13" s="166"/>
      <c r="Z13" s="166"/>
      <c r="AA13" s="166"/>
      <c r="AB13" s="166">
        <f t="shared" ref="AB13:AB60" si="2">+X13+T13+P13+L13+H13+D13</f>
        <v>1391123488</v>
      </c>
      <c r="AC13" s="166">
        <f t="shared" ref="AC13:AC60" si="3">+Y13+U13+Q13+M13+I13+E13</f>
        <v>1389376418</v>
      </c>
      <c r="AD13" s="166">
        <f t="shared" ref="AD13:AD60" si="4">+Z13+V13+R13+N13+J13+F13</f>
        <v>-12598364</v>
      </c>
      <c r="AE13" s="167">
        <f t="shared" ref="AE13:AE59" si="5">+AA13+W13+S13+O13+K13+G13</f>
        <v>1376778054</v>
      </c>
      <c r="AF13" s="103"/>
      <c r="AH13" s="160"/>
    </row>
    <row r="14" spans="1:34" ht="24.75" customHeight="1" x14ac:dyDescent="0.25">
      <c r="A14" s="94"/>
      <c r="B14" s="99" t="s">
        <v>79</v>
      </c>
      <c r="C14" s="100" t="s">
        <v>80</v>
      </c>
      <c r="D14" s="28">
        <v>652457650</v>
      </c>
      <c r="E14" s="28">
        <v>689937525</v>
      </c>
      <c r="F14" s="28">
        <f>-1684000+3492880</f>
        <v>1808880</v>
      </c>
      <c r="G14" s="28">
        <f t="shared" si="1"/>
        <v>691746405</v>
      </c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66"/>
      <c r="V14" s="166"/>
      <c r="W14" s="166"/>
      <c r="X14" s="166"/>
      <c r="Y14" s="166"/>
      <c r="Z14" s="166"/>
      <c r="AA14" s="166"/>
      <c r="AB14" s="166">
        <f t="shared" si="2"/>
        <v>652457650</v>
      </c>
      <c r="AC14" s="166">
        <f t="shared" si="3"/>
        <v>689937525</v>
      </c>
      <c r="AD14" s="166">
        <f t="shared" si="4"/>
        <v>1808880</v>
      </c>
      <c r="AE14" s="167">
        <f t="shared" si="5"/>
        <v>691746405</v>
      </c>
      <c r="AF14" s="103"/>
      <c r="AH14" s="160"/>
    </row>
    <row r="15" spans="1:34" ht="24.75" customHeight="1" x14ac:dyDescent="0.25">
      <c r="A15" s="94"/>
      <c r="B15" s="99" t="s">
        <v>81</v>
      </c>
      <c r="C15" s="100" t="s">
        <v>82</v>
      </c>
      <c r="D15" s="28">
        <v>440390428</v>
      </c>
      <c r="E15" s="28">
        <v>450577219</v>
      </c>
      <c r="F15" s="28">
        <v>-35349901</v>
      </c>
      <c r="G15" s="28">
        <f t="shared" si="1"/>
        <v>415227318</v>
      </c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66"/>
      <c r="V15" s="166"/>
      <c r="W15" s="166"/>
      <c r="X15" s="166"/>
      <c r="Y15" s="166"/>
      <c r="Z15" s="166"/>
      <c r="AA15" s="166"/>
      <c r="AB15" s="166">
        <f t="shared" si="2"/>
        <v>440390428</v>
      </c>
      <c r="AC15" s="166">
        <f t="shared" si="3"/>
        <v>450577219</v>
      </c>
      <c r="AD15" s="166">
        <f t="shared" si="4"/>
        <v>-35349901</v>
      </c>
      <c r="AE15" s="167">
        <f t="shared" si="5"/>
        <v>415227318</v>
      </c>
      <c r="AF15" s="103"/>
      <c r="AH15" s="160"/>
    </row>
    <row r="16" spans="1:34" ht="24.75" customHeight="1" x14ac:dyDescent="0.25">
      <c r="A16" s="94"/>
      <c r="B16" s="99" t="s">
        <v>83</v>
      </c>
      <c r="C16" s="100" t="s">
        <v>84</v>
      </c>
      <c r="D16" s="28">
        <v>109444681</v>
      </c>
      <c r="E16" s="28">
        <v>115180745</v>
      </c>
      <c r="F16" s="28"/>
      <c r="G16" s="28">
        <f t="shared" si="1"/>
        <v>115180745</v>
      </c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66"/>
      <c r="V16" s="166"/>
      <c r="W16" s="166"/>
      <c r="X16" s="166"/>
      <c r="Y16" s="166"/>
      <c r="Z16" s="166"/>
      <c r="AA16" s="166"/>
      <c r="AB16" s="166">
        <f t="shared" si="2"/>
        <v>109444681</v>
      </c>
      <c r="AC16" s="166">
        <f t="shared" si="3"/>
        <v>115180745</v>
      </c>
      <c r="AD16" s="168">
        <f t="shared" si="4"/>
        <v>0</v>
      </c>
      <c r="AE16" s="167">
        <f t="shared" si="5"/>
        <v>115180745</v>
      </c>
      <c r="AF16" s="103"/>
      <c r="AH16" s="160"/>
    </row>
    <row r="17" spans="1:35" ht="24.75" customHeight="1" x14ac:dyDescent="0.25">
      <c r="A17" s="94"/>
      <c r="B17" s="99" t="s">
        <v>85</v>
      </c>
      <c r="C17" s="100" t="s">
        <v>86</v>
      </c>
      <c r="D17" s="28"/>
      <c r="E17" s="28">
        <v>3372040</v>
      </c>
      <c r="F17" s="28"/>
      <c r="G17" s="28">
        <f t="shared" si="1"/>
        <v>3372040</v>
      </c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66"/>
      <c r="V17" s="166"/>
      <c r="W17" s="166"/>
      <c r="X17" s="166"/>
      <c r="Y17" s="166"/>
      <c r="Z17" s="166"/>
      <c r="AA17" s="166"/>
      <c r="AB17" s="168">
        <f t="shared" si="2"/>
        <v>0</v>
      </c>
      <c r="AC17" s="166">
        <f t="shared" si="3"/>
        <v>3372040</v>
      </c>
      <c r="AD17" s="168">
        <f t="shared" si="4"/>
        <v>0</v>
      </c>
      <c r="AE17" s="167">
        <f t="shared" si="5"/>
        <v>3372040</v>
      </c>
      <c r="AF17" s="103"/>
      <c r="AH17" s="160"/>
    </row>
    <row r="18" spans="1:35" ht="24.75" customHeight="1" x14ac:dyDescent="0.25">
      <c r="A18" s="94"/>
      <c r="B18" s="99"/>
      <c r="C18" s="101" t="s">
        <v>87</v>
      </c>
      <c r="D18" s="28"/>
      <c r="E18" s="28"/>
      <c r="F18" s="28"/>
      <c r="G18" s="28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66"/>
      <c r="V18" s="166"/>
      <c r="W18" s="166"/>
      <c r="X18" s="166"/>
      <c r="Y18" s="166"/>
      <c r="Z18" s="166"/>
      <c r="AA18" s="166"/>
      <c r="AB18" s="166"/>
      <c r="AC18" s="166"/>
      <c r="AD18" s="656"/>
      <c r="AE18" s="167"/>
      <c r="AF18" s="103"/>
      <c r="AH18" s="160"/>
    </row>
    <row r="19" spans="1:35" ht="24.75" customHeight="1" x14ac:dyDescent="0.25">
      <c r="A19" s="94"/>
      <c r="B19" s="99" t="s">
        <v>88</v>
      </c>
      <c r="C19" s="100" t="s">
        <v>89</v>
      </c>
      <c r="D19" s="28"/>
      <c r="E19" s="28">
        <v>80332761</v>
      </c>
      <c r="F19" s="28"/>
      <c r="G19" s="28">
        <f>SUM(E19:F19)</f>
        <v>80332761</v>
      </c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66"/>
      <c r="V19" s="166"/>
      <c r="W19" s="166"/>
      <c r="X19" s="166"/>
      <c r="Y19" s="166"/>
      <c r="Z19" s="166"/>
      <c r="AA19" s="166"/>
      <c r="AB19" s="168">
        <f t="shared" si="2"/>
        <v>0</v>
      </c>
      <c r="AC19" s="166">
        <f t="shared" si="3"/>
        <v>80332761</v>
      </c>
      <c r="AD19" s="168">
        <f t="shared" si="4"/>
        <v>0</v>
      </c>
      <c r="AE19" s="167">
        <f t="shared" si="5"/>
        <v>80332761</v>
      </c>
      <c r="AF19" s="103"/>
      <c r="AH19" s="160"/>
    </row>
    <row r="20" spans="1:35" ht="24.75" customHeight="1" x14ac:dyDescent="0.25">
      <c r="A20" s="94"/>
      <c r="B20" s="99" t="s">
        <v>90</v>
      </c>
      <c r="C20" s="100" t="s">
        <v>16</v>
      </c>
      <c r="D20" s="28"/>
      <c r="E20" s="28">
        <v>74205089</v>
      </c>
      <c r="F20" s="28"/>
      <c r="G20" s="28">
        <f>+E20+F20</f>
        <v>74205089</v>
      </c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66"/>
      <c r="V20" s="166"/>
      <c r="W20" s="166"/>
      <c r="X20" s="166"/>
      <c r="Y20" s="166"/>
      <c r="Z20" s="166"/>
      <c r="AA20" s="166"/>
      <c r="AB20" s="168">
        <f t="shared" si="2"/>
        <v>0</v>
      </c>
      <c r="AC20" s="166">
        <f t="shared" si="3"/>
        <v>74205089</v>
      </c>
      <c r="AD20" s="168">
        <f t="shared" si="4"/>
        <v>0</v>
      </c>
      <c r="AE20" s="167">
        <f t="shared" si="5"/>
        <v>74205089</v>
      </c>
      <c r="AF20" s="103"/>
      <c r="AH20" s="160"/>
    </row>
    <row r="21" spans="1:35" ht="24.75" customHeight="1" x14ac:dyDescent="0.25">
      <c r="A21" s="94"/>
      <c r="B21" s="99" t="s">
        <v>91</v>
      </c>
      <c r="C21" s="100" t="s">
        <v>18</v>
      </c>
      <c r="D21" s="28"/>
      <c r="E21" s="28"/>
      <c r="F21" s="28"/>
      <c r="G21" s="28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66"/>
      <c r="V21" s="166"/>
      <c r="W21" s="166"/>
      <c r="X21" s="166"/>
      <c r="Y21" s="166">
        <v>74205089</v>
      </c>
      <c r="Z21" s="166"/>
      <c r="AA21" s="166">
        <f>SUM(Y21:Z21)</f>
        <v>74205089</v>
      </c>
      <c r="AB21" s="168">
        <f t="shared" si="2"/>
        <v>0</v>
      </c>
      <c r="AC21" s="166">
        <f t="shared" si="3"/>
        <v>74205089</v>
      </c>
      <c r="AD21" s="168">
        <f t="shared" si="4"/>
        <v>0</v>
      </c>
      <c r="AE21" s="167">
        <f t="shared" si="5"/>
        <v>74205089</v>
      </c>
      <c r="AF21" s="103"/>
      <c r="AH21" s="160"/>
    </row>
    <row r="22" spans="1:35" ht="24.75" customHeight="1" x14ac:dyDescent="0.25">
      <c r="A22" s="94"/>
      <c r="B22" s="99" t="s">
        <v>92</v>
      </c>
      <c r="C22" s="100" t="s">
        <v>93</v>
      </c>
      <c r="D22" s="28"/>
      <c r="E22" s="28">
        <v>184113969</v>
      </c>
      <c r="F22" s="28"/>
      <c r="G22" s="28">
        <f>SUM(E22:F22)</f>
        <v>184113969</v>
      </c>
      <c r="H22" s="105">
        <v>8283212</v>
      </c>
      <c r="I22" s="105">
        <v>29499027</v>
      </c>
      <c r="J22" s="105"/>
      <c r="K22" s="105">
        <f>SUM(I22:J22)</f>
        <v>29499027</v>
      </c>
      <c r="L22" s="105"/>
      <c r="M22" s="105">
        <v>2400000</v>
      </c>
      <c r="N22" s="105"/>
      <c r="O22" s="105">
        <v>2400000</v>
      </c>
      <c r="P22" s="105"/>
      <c r="Q22" s="105"/>
      <c r="R22" s="105"/>
      <c r="S22" s="105"/>
      <c r="T22" s="105"/>
      <c r="U22" s="166"/>
      <c r="V22" s="166"/>
      <c r="W22" s="166"/>
      <c r="X22" s="166"/>
      <c r="Y22" s="166"/>
      <c r="Z22" s="166"/>
      <c r="AA22" s="166"/>
      <c r="AB22" s="166">
        <f t="shared" si="2"/>
        <v>8283212</v>
      </c>
      <c r="AC22" s="166">
        <f t="shared" si="3"/>
        <v>216012996</v>
      </c>
      <c r="AD22" s="168">
        <f t="shared" si="4"/>
        <v>0</v>
      </c>
      <c r="AE22" s="167">
        <f t="shared" si="5"/>
        <v>216012996</v>
      </c>
      <c r="AF22" s="103"/>
      <c r="AH22" s="160"/>
    </row>
    <row r="23" spans="1:35" ht="24.75" customHeight="1" x14ac:dyDescent="0.25">
      <c r="A23" s="94"/>
      <c r="B23" s="99" t="s">
        <v>92</v>
      </c>
      <c r="C23" s="100" t="s">
        <v>152</v>
      </c>
      <c r="D23" s="28"/>
      <c r="E23" s="28"/>
      <c r="F23" s="28"/>
      <c r="G23" s="28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66"/>
      <c r="V23" s="166"/>
      <c r="W23" s="166"/>
      <c r="X23" s="166"/>
      <c r="Y23" s="166">
        <v>853229874</v>
      </c>
      <c r="Z23" s="766">
        <v>-120898064</v>
      </c>
      <c r="AA23" s="166">
        <f>SUM(Y23:Z23)</f>
        <v>732331810</v>
      </c>
      <c r="AB23" s="168">
        <f t="shared" si="2"/>
        <v>0</v>
      </c>
      <c r="AC23" s="166">
        <f t="shared" si="3"/>
        <v>853229874</v>
      </c>
      <c r="AD23" s="166">
        <f t="shared" si="4"/>
        <v>-120898064</v>
      </c>
      <c r="AE23" s="167">
        <f t="shared" si="5"/>
        <v>732331810</v>
      </c>
      <c r="AF23" s="103"/>
      <c r="AH23" s="160"/>
    </row>
    <row r="24" spans="1:35" ht="24.75" customHeight="1" x14ac:dyDescent="0.25">
      <c r="A24" s="169"/>
      <c r="B24" s="104" t="s">
        <v>95</v>
      </c>
      <c r="C24" s="100" t="s">
        <v>96</v>
      </c>
      <c r="D24" s="105"/>
      <c r="E24" s="105">
        <v>1896802</v>
      </c>
      <c r="F24" s="105"/>
      <c r="G24" s="105">
        <f>SUM(E24:F24)</f>
        <v>1896802</v>
      </c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66"/>
      <c r="V24" s="166"/>
      <c r="W24" s="166"/>
      <c r="X24" s="166"/>
      <c r="Y24" s="166"/>
      <c r="Z24" s="766"/>
      <c r="AA24" s="166"/>
      <c r="AB24" s="168">
        <f t="shared" si="2"/>
        <v>0</v>
      </c>
      <c r="AC24" s="166">
        <f t="shared" si="3"/>
        <v>1896802</v>
      </c>
      <c r="AD24" s="168">
        <f t="shared" si="4"/>
        <v>0</v>
      </c>
      <c r="AE24" s="167">
        <f t="shared" si="5"/>
        <v>1896802</v>
      </c>
      <c r="AF24" s="103"/>
      <c r="AH24" s="160"/>
    </row>
    <row r="25" spans="1:35" s="109" customFormat="1" ht="24.75" customHeight="1" x14ac:dyDescent="0.25">
      <c r="A25" s="106"/>
      <c r="B25" s="107"/>
      <c r="C25" s="101" t="s">
        <v>20</v>
      </c>
      <c r="D25" s="28"/>
      <c r="E25" s="28"/>
      <c r="F25" s="28"/>
      <c r="G25" s="28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66"/>
      <c r="V25" s="166"/>
      <c r="W25" s="166"/>
      <c r="X25" s="166"/>
      <c r="Y25" s="166"/>
      <c r="Z25" s="766"/>
      <c r="AA25" s="166"/>
      <c r="AB25" s="166"/>
      <c r="AC25" s="166"/>
      <c r="AD25" s="166"/>
      <c r="AE25" s="167"/>
      <c r="AF25" s="103"/>
      <c r="AH25" s="160"/>
      <c r="AI25" s="170"/>
    </row>
    <row r="26" spans="1:35" ht="24.75" customHeight="1" x14ac:dyDescent="0.25">
      <c r="A26" s="94"/>
      <c r="B26" s="99" t="s">
        <v>97</v>
      </c>
      <c r="C26" s="96" t="s">
        <v>98</v>
      </c>
      <c r="D26" s="112"/>
      <c r="E26" s="112"/>
      <c r="F26" s="112"/>
      <c r="G26" s="112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66"/>
      <c r="V26" s="166"/>
      <c r="W26" s="166"/>
      <c r="X26" s="166"/>
      <c r="Y26" s="166"/>
      <c r="Z26" s="766"/>
      <c r="AA26" s="166"/>
      <c r="AB26" s="166"/>
      <c r="AC26" s="166"/>
      <c r="AD26" s="166"/>
      <c r="AE26" s="167"/>
      <c r="AF26" s="103"/>
      <c r="AH26" s="160"/>
    </row>
    <row r="27" spans="1:35" ht="24.75" customHeight="1" x14ac:dyDescent="0.25">
      <c r="A27" s="94"/>
      <c r="B27" s="99"/>
      <c r="C27" s="100" t="s">
        <v>99</v>
      </c>
      <c r="D27" s="28">
        <v>800000000</v>
      </c>
      <c r="E27" s="28">
        <v>938000000</v>
      </c>
      <c r="F27" s="28">
        <v>52000000</v>
      </c>
      <c r="G27" s="28">
        <f>SUM(E27:F27)</f>
        <v>990000000</v>
      </c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66"/>
      <c r="V27" s="166"/>
      <c r="W27" s="166"/>
      <c r="X27" s="166"/>
      <c r="Y27" s="166"/>
      <c r="Z27" s="766"/>
      <c r="AA27" s="166"/>
      <c r="AB27" s="166">
        <f t="shared" si="2"/>
        <v>800000000</v>
      </c>
      <c r="AC27" s="166">
        <f t="shared" si="3"/>
        <v>938000000</v>
      </c>
      <c r="AD27" s="166">
        <f t="shared" si="4"/>
        <v>52000000</v>
      </c>
      <c r="AE27" s="167">
        <f t="shared" si="5"/>
        <v>990000000</v>
      </c>
      <c r="AF27" s="103"/>
      <c r="AH27" s="160"/>
    </row>
    <row r="28" spans="1:35" ht="24.75" customHeight="1" x14ac:dyDescent="0.25">
      <c r="A28" s="94"/>
      <c r="B28" s="99"/>
      <c r="C28" s="100" t="s">
        <v>100</v>
      </c>
      <c r="D28" s="28">
        <v>280000000</v>
      </c>
      <c r="E28" s="28">
        <v>363000000</v>
      </c>
      <c r="F28" s="28">
        <v>7000000</v>
      </c>
      <c r="G28" s="28">
        <f t="shared" ref="G28:G34" si="6">SUM(E28:F28)</f>
        <v>370000000</v>
      </c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66"/>
      <c r="V28" s="166"/>
      <c r="W28" s="166"/>
      <c r="X28" s="166"/>
      <c r="Y28" s="166"/>
      <c r="Z28" s="766"/>
      <c r="AA28" s="166"/>
      <c r="AB28" s="166">
        <f t="shared" si="2"/>
        <v>280000000</v>
      </c>
      <c r="AC28" s="166">
        <f t="shared" si="3"/>
        <v>363000000</v>
      </c>
      <c r="AD28" s="166">
        <f t="shared" si="4"/>
        <v>7000000</v>
      </c>
      <c r="AE28" s="167">
        <f t="shared" si="5"/>
        <v>370000000</v>
      </c>
      <c r="AF28" s="103"/>
      <c r="AH28" s="160"/>
    </row>
    <row r="29" spans="1:35" ht="24.75" customHeight="1" x14ac:dyDescent="0.25">
      <c r="A29" s="94"/>
      <c r="B29" s="99" t="s">
        <v>101</v>
      </c>
      <c r="C29" s="96" t="s">
        <v>102</v>
      </c>
      <c r="D29" s="28"/>
      <c r="E29" s="28"/>
      <c r="F29" s="28"/>
      <c r="G29" s="28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66"/>
      <c r="V29" s="166"/>
      <c r="W29" s="166"/>
      <c r="X29" s="166"/>
      <c r="Y29" s="166"/>
      <c r="Z29" s="766"/>
      <c r="AA29" s="166"/>
      <c r="AB29" s="166"/>
      <c r="AC29" s="166"/>
      <c r="AD29" s="166"/>
      <c r="AE29" s="167"/>
      <c r="AF29" s="103"/>
      <c r="AH29" s="160"/>
    </row>
    <row r="30" spans="1:35" ht="24.75" customHeight="1" x14ac:dyDescent="0.25">
      <c r="A30" s="94"/>
      <c r="B30" s="99"/>
      <c r="C30" s="100" t="s">
        <v>103</v>
      </c>
      <c r="D30" s="28">
        <v>3530000000</v>
      </c>
      <c r="E30" s="28">
        <v>4530000000</v>
      </c>
      <c r="F30" s="28">
        <v>290000000</v>
      </c>
      <c r="G30" s="28">
        <f t="shared" si="6"/>
        <v>4820000000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66"/>
      <c r="V30" s="166"/>
      <c r="W30" s="166"/>
      <c r="X30" s="166"/>
      <c r="Y30" s="166"/>
      <c r="Z30" s="766"/>
      <c r="AA30" s="166"/>
      <c r="AB30" s="166">
        <f t="shared" si="2"/>
        <v>3530000000</v>
      </c>
      <c r="AC30" s="166">
        <f t="shared" si="3"/>
        <v>4530000000</v>
      </c>
      <c r="AD30" s="166">
        <f t="shared" si="4"/>
        <v>290000000</v>
      </c>
      <c r="AE30" s="167">
        <f t="shared" si="5"/>
        <v>4820000000</v>
      </c>
      <c r="AF30" s="103"/>
      <c r="AH30" s="160"/>
    </row>
    <row r="31" spans="1:35" s="109" customFormat="1" ht="24.75" customHeight="1" x14ac:dyDescent="0.25">
      <c r="A31" s="94"/>
      <c r="B31" s="95" t="s">
        <v>104</v>
      </c>
      <c r="C31" s="96" t="s">
        <v>105</v>
      </c>
      <c r="D31" s="112"/>
      <c r="E31" s="112"/>
      <c r="F31" s="112"/>
      <c r="G31" s="112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66"/>
      <c r="V31" s="166"/>
      <c r="W31" s="166"/>
      <c r="X31" s="166"/>
      <c r="Y31" s="166"/>
      <c r="Z31" s="766"/>
      <c r="AA31" s="166"/>
      <c r="AB31" s="166"/>
      <c r="AC31" s="166"/>
      <c r="AD31" s="166"/>
      <c r="AE31" s="167"/>
      <c r="AF31" s="103"/>
      <c r="AH31" s="160"/>
      <c r="AI31" s="150"/>
    </row>
    <row r="32" spans="1:35" s="109" customFormat="1" ht="24.75" customHeight="1" x14ac:dyDescent="0.25">
      <c r="A32" s="94"/>
      <c r="B32" s="95"/>
      <c r="C32" s="113" t="s">
        <v>106</v>
      </c>
      <c r="D32" s="112">
        <v>30000000</v>
      </c>
      <c r="E32" s="112">
        <v>52000000</v>
      </c>
      <c r="F32" s="112">
        <f>6800000+11500000</f>
        <v>18300000</v>
      </c>
      <c r="G32" s="28">
        <f t="shared" si="6"/>
        <v>70300000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66"/>
      <c r="V32" s="166"/>
      <c r="W32" s="166"/>
      <c r="X32" s="166"/>
      <c r="Y32" s="166"/>
      <c r="Z32" s="766"/>
      <c r="AA32" s="166"/>
      <c r="AB32" s="166">
        <f t="shared" si="2"/>
        <v>30000000</v>
      </c>
      <c r="AC32" s="166">
        <f t="shared" si="3"/>
        <v>52000000</v>
      </c>
      <c r="AD32" s="656">
        <f t="shared" si="4"/>
        <v>18300000</v>
      </c>
      <c r="AE32" s="167">
        <f t="shared" si="5"/>
        <v>70300000</v>
      </c>
      <c r="AF32" s="103"/>
      <c r="AH32" s="160"/>
      <c r="AI32" s="150"/>
    </row>
    <row r="33" spans="1:35" s="109" customFormat="1" ht="24.75" customHeight="1" x14ac:dyDescent="0.25">
      <c r="A33" s="94"/>
      <c r="B33" s="95"/>
      <c r="C33" s="113" t="s">
        <v>107</v>
      </c>
      <c r="D33" s="112">
        <v>10000000</v>
      </c>
      <c r="E33" s="112">
        <v>2000000</v>
      </c>
      <c r="F33" s="112">
        <v>1000000</v>
      </c>
      <c r="G33" s="28">
        <f t="shared" si="6"/>
        <v>3000000</v>
      </c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66"/>
      <c r="V33" s="166"/>
      <c r="W33" s="166"/>
      <c r="X33" s="166"/>
      <c r="Y33" s="166"/>
      <c r="Z33" s="766"/>
      <c r="AA33" s="166"/>
      <c r="AB33" s="166">
        <f t="shared" si="2"/>
        <v>10000000</v>
      </c>
      <c r="AC33" s="166">
        <f t="shared" si="3"/>
        <v>2000000</v>
      </c>
      <c r="AD33" s="656">
        <f>+Z33+V33+R33+N33+J33+F33</f>
        <v>1000000</v>
      </c>
      <c r="AE33" s="167">
        <f t="shared" si="5"/>
        <v>3000000</v>
      </c>
      <c r="AF33" s="103"/>
      <c r="AH33" s="160"/>
      <c r="AI33" s="150"/>
    </row>
    <row r="34" spans="1:35" s="109" customFormat="1" ht="24.75" customHeight="1" x14ac:dyDescent="0.25">
      <c r="A34" s="94"/>
      <c r="B34" s="95"/>
      <c r="C34" s="113" t="s">
        <v>826</v>
      </c>
      <c r="D34" s="112"/>
      <c r="E34" s="112"/>
      <c r="F34" s="112">
        <v>5000000</v>
      </c>
      <c r="G34" s="28">
        <f t="shared" si="6"/>
        <v>5000000</v>
      </c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66"/>
      <c r="V34" s="166"/>
      <c r="W34" s="166"/>
      <c r="X34" s="166"/>
      <c r="Y34" s="166"/>
      <c r="Z34" s="766"/>
      <c r="AA34" s="166"/>
      <c r="AB34" s="166"/>
      <c r="AC34" s="166"/>
      <c r="AD34" s="656">
        <f>+Z34+V34+R34+N34+J34+F34</f>
        <v>5000000</v>
      </c>
      <c r="AE34" s="167">
        <f t="shared" si="5"/>
        <v>5000000</v>
      </c>
      <c r="AF34" s="103"/>
      <c r="AH34" s="160"/>
      <c r="AI34" s="150"/>
    </row>
    <row r="35" spans="1:35" s="109" customFormat="1" ht="24.75" customHeight="1" x14ac:dyDescent="0.25">
      <c r="A35" s="94"/>
      <c r="B35" s="107"/>
      <c r="C35" s="91" t="s">
        <v>22</v>
      </c>
      <c r="D35" s="28"/>
      <c r="E35" s="28"/>
      <c r="F35" s="28"/>
      <c r="G35" s="28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66"/>
      <c r="V35" s="166"/>
      <c r="W35" s="166"/>
      <c r="X35" s="166"/>
      <c r="Y35" s="166"/>
      <c r="Z35" s="766"/>
      <c r="AA35" s="166"/>
      <c r="AB35" s="166"/>
      <c r="AC35" s="166"/>
      <c r="AD35" s="166"/>
      <c r="AE35" s="167"/>
      <c r="AF35" s="103"/>
      <c r="AH35" s="160"/>
      <c r="AI35" s="150"/>
    </row>
    <row r="36" spans="1:35" s="109" customFormat="1" ht="24.75" customHeight="1" x14ac:dyDescent="0.25">
      <c r="A36" s="94"/>
      <c r="B36" s="104" t="s">
        <v>108</v>
      </c>
      <c r="C36" s="114" t="s">
        <v>109</v>
      </c>
      <c r="D36" s="28"/>
      <c r="E36" s="28">
        <v>984349</v>
      </c>
      <c r="F36" s="28">
        <v>121528</v>
      </c>
      <c r="G36" s="28">
        <f>SUM(E36:F36)</f>
        <v>1105877</v>
      </c>
      <c r="H36" s="105"/>
      <c r="I36" s="105"/>
      <c r="J36" s="105">
        <v>1530000</v>
      </c>
      <c r="K36" s="105">
        <f>SUM(I36:J36)</f>
        <v>1530000</v>
      </c>
      <c r="L36" s="105"/>
      <c r="M36" s="105"/>
      <c r="N36" s="105"/>
      <c r="O36" s="105"/>
      <c r="P36" s="105"/>
      <c r="Q36" s="105"/>
      <c r="R36" s="105"/>
      <c r="S36" s="105"/>
      <c r="T36" s="105"/>
      <c r="U36" s="166"/>
      <c r="V36" s="166"/>
      <c r="W36" s="166"/>
      <c r="X36" s="166"/>
      <c r="Y36" s="105"/>
      <c r="Z36" s="765"/>
      <c r="AA36" s="166"/>
      <c r="AB36" s="168">
        <f t="shared" si="2"/>
        <v>0</v>
      </c>
      <c r="AC36" s="166">
        <f t="shared" si="3"/>
        <v>984349</v>
      </c>
      <c r="AD36" s="166">
        <f>+Z36+V36+R36+N36+J36+F36</f>
        <v>1651528</v>
      </c>
      <c r="AE36" s="167">
        <f>+AA36+W36+S36+O36+K36+G36</f>
        <v>2635877</v>
      </c>
      <c r="AF36" s="103"/>
      <c r="AH36" s="160"/>
      <c r="AI36" s="150"/>
    </row>
    <row r="37" spans="1:35" ht="24.75" customHeight="1" x14ac:dyDescent="0.25">
      <c r="A37" s="94"/>
      <c r="B37" s="104" t="s">
        <v>110</v>
      </c>
      <c r="C37" s="96" t="s">
        <v>111</v>
      </c>
      <c r="D37" s="112">
        <v>9240255</v>
      </c>
      <c r="E37" s="112">
        <v>17403968</v>
      </c>
      <c r="F37" s="112">
        <v>5802610</v>
      </c>
      <c r="G37" s="28">
        <f>SUM(E37:F37)</f>
        <v>23206578</v>
      </c>
      <c r="H37" s="112">
        <v>3500000</v>
      </c>
      <c r="I37" s="112">
        <v>3500000</v>
      </c>
      <c r="J37" s="112"/>
      <c r="K37" s="112">
        <v>3500000</v>
      </c>
      <c r="L37" s="105">
        <v>7082000</v>
      </c>
      <c r="M37" s="105">
        <v>10079000</v>
      </c>
      <c r="N37" s="105">
        <v>582000</v>
      </c>
      <c r="O37" s="105">
        <f>SUM(M37:N37)</f>
        <v>10661000</v>
      </c>
      <c r="P37" s="105">
        <v>1500000</v>
      </c>
      <c r="Q37" s="105">
        <v>3189000</v>
      </c>
      <c r="R37" s="105"/>
      <c r="S37" s="105">
        <f>SUM(Q37:R37)</f>
        <v>3189000</v>
      </c>
      <c r="T37" s="105">
        <v>100000</v>
      </c>
      <c r="U37" s="105">
        <v>130000</v>
      </c>
      <c r="V37" s="105">
        <v>20000</v>
      </c>
      <c r="W37" s="105">
        <f>SUM(U37:V37)</f>
        <v>150000</v>
      </c>
      <c r="X37" s="166"/>
      <c r="Y37" s="166">
        <v>3300000</v>
      </c>
      <c r="Z37" s="766">
        <v>220000</v>
      </c>
      <c r="AA37" s="166">
        <f>SUM(Y37:Z37)</f>
        <v>3520000</v>
      </c>
      <c r="AB37" s="166">
        <f t="shared" si="2"/>
        <v>21422255</v>
      </c>
      <c r="AC37" s="166">
        <f t="shared" si="3"/>
        <v>37601968</v>
      </c>
      <c r="AD37" s="166">
        <f t="shared" ref="AD37:AD45" si="7">+Z37+V37+R37+N37+J37+F37</f>
        <v>6624610</v>
      </c>
      <c r="AE37" s="167">
        <f t="shared" si="5"/>
        <v>44226578</v>
      </c>
      <c r="AF37" s="103"/>
      <c r="AH37" s="160"/>
    </row>
    <row r="38" spans="1:35" ht="24.75" customHeight="1" x14ac:dyDescent="0.25">
      <c r="A38" s="94"/>
      <c r="B38" s="99" t="s">
        <v>110</v>
      </c>
      <c r="C38" s="96" t="s">
        <v>112</v>
      </c>
      <c r="D38" s="112">
        <v>19098999</v>
      </c>
      <c r="E38" s="112">
        <v>19098999</v>
      </c>
      <c r="F38" s="112">
        <v>2794656</v>
      </c>
      <c r="G38" s="28">
        <f>SUM(E38:F38)</f>
        <v>21893655</v>
      </c>
      <c r="H38" s="112"/>
      <c r="I38" s="112"/>
      <c r="J38" s="112"/>
      <c r="K38" s="112"/>
      <c r="L38" s="105"/>
      <c r="M38" s="105"/>
      <c r="N38" s="105"/>
      <c r="O38" s="105"/>
      <c r="P38" s="105"/>
      <c r="Q38" s="105"/>
      <c r="R38" s="105"/>
      <c r="S38" s="105"/>
      <c r="T38" s="105"/>
      <c r="U38" s="166"/>
      <c r="V38" s="166"/>
      <c r="W38" s="166"/>
      <c r="X38" s="166"/>
      <c r="Y38" s="166"/>
      <c r="Z38" s="766"/>
      <c r="AA38" s="166"/>
      <c r="AB38" s="166">
        <f t="shared" si="2"/>
        <v>19098999</v>
      </c>
      <c r="AC38" s="166">
        <f t="shared" si="3"/>
        <v>19098999</v>
      </c>
      <c r="AD38" s="166">
        <f t="shared" si="7"/>
        <v>2794656</v>
      </c>
      <c r="AE38" s="167">
        <f t="shared" si="5"/>
        <v>21893655</v>
      </c>
      <c r="AF38" s="103"/>
      <c r="AH38" s="160"/>
    </row>
    <row r="39" spans="1:35" ht="24.75" customHeight="1" x14ac:dyDescent="0.25">
      <c r="A39" s="94"/>
      <c r="B39" s="99" t="s">
        <v>110</v>
      </c>
      <c r="C39" s="96" t="s">
        <v>113</v>
      </c>
      <c r="D39" s="112">
        <v>45553240</v>
      </c>
      <c r="E39" s="112">
        <v>45574490</v>
      </c>
      <c r="F39" s="112">
        <f>6071639+977900+2131500+2310925</f>
        <v>11491964</v>
      </c>
      <c r="G39" s="28">
        <f>SUM(E39:F39)</f>
        <v>57066454</v>
      </c>
      <c r="H39" s="112"/>
      <c r="I39" s="112"/>
      <c r="J39" s="112"/>
      <c r="K39" s="112"/>
      <c r="L39" s="105"/>
      <c r="M39" s="105"/>
      <c r="N39" s="105"/>
      <c r="O39" s="105"/>
      <c r="P39" s="105"/>
      <c r="Q39" s="105"/>
      <c r="R39" s="105"/>
      <c r="S39" s="105"/>
      <c r="T39" s="105"/>
      <c r="U39" s="166"/>
      <c r="V39" s="166"/>
      <c r="W39" s="166"/>
      <c r="X39" s="166"/>
      <c r="Y39" s="166"/>
      <c r="Z39" s="766"/>
      <c r="AA39" s="166"/>
      <c r="AB39" s="166">
        <f t="shared" si="2"/>
        <v>45553240</v>
      </c>
      <c r="AC39" s="166">
        <f t="shared" si="3"/>
        <v>45574490</v>
      </c>
      <c r="AD39" s="166">
        <f t="shared" si="7"/>
        <v>11491964</v>
      </c>
      <c r="AE39" s="167">
        <f t="shared" si="5"/>
        <v>57066454</v>
      </c>
      <c r="AF39" s="103"/>
      <c r="AH39" s="160"/>
    </row>
    <row r="40" spans="1:35" ht="24.75" customHeight="1" x14ac:dyDescent="0.25">
      <c r="A40" s="94"/>
      <c r="B40" s="99" t="s">
        <v>114</v>
      </c>
      <c r="C40" s="96" t="s">
        <v>115</v>
      </c>
      <c r="D40" s="115">
        <v>5385828</v>
      </c>
      <c r="E40" s="115">
        <v>17798624</v>
      </c>
      <c r="F40" s="115">
        <v>8808592</v>
      </c>
      <c r="G40" s="28">
        <f>SUM(E40:F40)</f>
        <v>26607216</v>
      </c>
      <c r="H40" s="28">
        <v>985000</v>
      </c>
      <c r="I40" s="28">
        <v>985000</v>
      </c>
      <c r="J40" s="28">
        <v>1500000</v>
      </c>
      <c r="K40" s="28">
        <f>SUM(I40:J40)</f>
        <v>2485000</v>
      </c>
      <c r="L40" s="105"/>
      <c r="M40" s="105"/>
      <c r="N40" s="105"/>
      <c r="O40" s="105"/>
      <c r="P40" s="105"/>
      <c r="Q40" s="105"/>
      <c r="R40" s="105"/>
      <c r="S40" s="105"/>
      <c r="T40" s="105"/>
      <c r="U40" s="166"/>
      <c r="V40" s="166"/>
      <c r="W40" s="166"/>
      <c r="X40" s="166"/>
      <c r="Y40" s="166"/>
      <c r="Z40" s="766"/>
      <c r="AA40" s="166"/>
      <c r="AB40" s="166">
        <f t="shared" si="2"/>
        <v>6370828</v>
      </c>
      <c r="AC40" s="166">
        <f t="shared" si="3"/>
        <v>18783624</v>
      </c>
      <c r="AD40" s="166">
        <f t="shared" si="7"/>
        <v>10308592</v>
      </c>
      <c r="AE40" s="167">
        <f t="shared" si="5"/>
        <v>29092216</v>
      </c>
      <c r="AF40" s="103"/>
      <c r="AH40" s="160"/>
    </row>
    <row r="41" spans="1:35" ht="24.75" customHeight="1" x14ac:dyDescent="0.25">
      <c r="A41" s="94"/>
      <c r="B41" s="99" t="s">
        <v>116</v>
      </c>
      <c r="C41" s="96" t="s">
        <v>117</v>
      </c>
      <c r="D41" s="28"/>
      <c r="E41" s="28"/>
      <c r="F41" s="115"/>
      <c r="G41" s="28"/>
      <c r="H41" s="28"/>
      <c r="I41" s="28"/>
      <c r="J41" s="28"/>
      <c r="K41" s="28"/>
      <c r="L41" s="105">
        <v>368915000</v>
      </c>
      <c r="M41" s="105">
        <v>380706000</v>
      </c>
      <c r="N41" s="105">
        <v>49851000</v>
      </c>
      <c r="O41" s="105">
        <f t="shared" ref="O41:O45" si="8">SUM(M41:N41)</f>
        <v>430557000</v>
      </c>
      <c r="P41" s="105"/>
      <c r="Q41" s="105"/>
      <c r="R41" s="105"/>
      <c r="S41" s="105"/>
      <c r="T41" s="105"/>
      <c r="U41" s="166"/>
      <c r="V41" s="166"/>
      <c r="W41" s="166"/>
      <c r="X41" s="166"/>
      <c r="Y41" s="166"/>
      <c r="Z41" s="766"/>
      <c r="AA41" s="166"/>
      <c r="AB41" s="166">
        <f t="shared" si="2"/>
        <v>368915000</v>
      </c>
      <c r="AC41" s="166">
        <f t="shared" si="3"/>
        <v>380706000</v>
      </c>
      <c r="AD41" s="166">
        <f t="shared" si="7"/>
        <v>49851000</v>
      </c>
      <c r="AE41" s="167">
        <f t="shared" si="5"/>
        <v>430557000</v>
      </c>
      <c r="AF41" s="103"/>
      <c r="AH41" s="160"/>
    </row>
    <row r="42" spans="1:35" ht="24.75" customHeight="1" x14ac:dyDescent="0.25">
      <c r="A42" s="94"/>
      <c r="B42" s="99" t="s">
        <v>118</v>
      </c>
      <c r="C42" s="96" t="s">
        <v>119</v>
      </c>
      <c r="D42" s="112">
        <v>21475260</v>
      </c>
      <c r="E42" s="112">
        <v>28782473</v>
      </c>
      <c r="F42" s="115">
        <v>4705924</v>
      </c>
      <c r="G42" s="28">
        <f>SUM(E42:F42)</f>
        <v>33488397</v>
      </c>
      <c r="H42" s="28">
        <v>1154850</v>
      </c>
      <c r="I42" s="28">
        <v>1154850</v>
      </c>
      <c r="J42" s="28">
        <v>75000</v>
      </c>
      <c r="K42" s="28">
        <f>SUM(I42:J42)</f>
        <v>1229850</v>
      </c>
      <c r="L42" s="105">
        <v>99632000</v>
      </c>
      <c r="M42" s="105">
        <v>102845000</v>
      </c>
      <c r="N42" s="105">
        <v>13462000</v>
      </c>
      <c r="O42" s="105">
        <f t="shared" si="8"/>
        <v>116307000</v>
      </c>
      <c r="P42" s="105"/>
      <c r="Q42" s="105"/>
      <c r="R42" s="105"/>
      <c r="S42" s="105"/>
      <c r="T42" s="105"/>
      <c r="U42" s="166"/>
      <c r="V42" s="166"/>
      <c r="W42" s="166"/>
      <c r="X42" s="166"/>
      <c r="Y42" s="166"/>
      <c r="Z42" s="766"/>
      <c r="AA42" s="166"/>
      <c r="AB42" s="166">
        <f t="shared" si="2"/>
        <v>122262110</v>
      </c>
      <c r="AC42" s="166">
        <f t="shared" si="3"/>
        <v>132782323</v>
      </c>
      <c r="AD42" s="166">
        <f t="shared" si="7"/>
        <v>18242924</v>
      </c>
      <c r="AE42" s="167">
        <f t="shared" si="5"/>
        <v>151025247</v>
      </c>
      <c r="AF42" s="103"/>
      <c r="AH42" s="160"/>
    </row>
    <row r="43" spans="1:35" ht="24.75" customHeight="1" x14ac:dyDescent="0.25">
      <c r="A43" s="94"/>
      <c r="B43" s="99" t="s">
        <v>120</v>
      </c>
      <c r="C43" s="96" t="s">
        <v>121</v>
      </c>
      <c r="D43" s="28"/>
      <c r="E43" s="28">
        <v>4286000</v>
      </c>
      <c r="F43" s="115">
        <f>420000+560000+65000+212000+37000</f>
        <v>1294000</v>
      </c>
      <c r="G43" s="28">
        <f>SUM(E43:F43)</f>
        <v>5580000</v>
      </c>
      <c r="H43" s="28"/>
      <c r="I43" s="28"/>
      <c r="J43" s="28"/>
      <c r="K43" s="28"/>
      <c r="L43" s="105">
        <v>75275000</v>
      </c>
      <c r="M43" s="105">
        <v>118706000</v>
      </c>
      <c r="N43" s="105"/>
      <c r="O43" s="105">
        <f t="shared" si="8"/>
        <v>118706000</v>
      </c>
      <c r="P43" s="105"/>
      <c r="Q43" s="105"/>
      <c r="R43" s="105"/>
      <c r="S43" s="105"/>
      <c r="T43" s="105"/>
      <c r="U43" s="166"/>
      <c r="V43" s="166"/>
      <c r="W43" s="166"/>
      <c r="X43" s="166"/>
      <c r="Y43" s="166"/>
      <c r="Z43" s="766"/>
      <c r="AA43" s="166"/>
      <c r="AB43" s="166">
        <f t="shared" si="2"/>
        <v>75275000</v>
      </c>
      <c r="AC43" s="166">
        <f t="shared" si="3"/>
        <v>122992000</v>
      </c>
      <c r="AD43" s="166">
        <f t="shared" si="7"/>
        <v>1294000</v>
      </c>
      <c r="AE43" s="167">
        <f>+AA43+W43+S43+O43+K43+G43</f>
        <v>124286000</v>
      </c>
      <c r="AF43" s="103"/>
      <c r="AH43" s="160"/>
    </row>
    <row r="44" spans="1:35" ht="24.75" customHeight="1" x14ac:dyDescent="0.25">
      <c r="A44" s="94"/>
      <c r="B44" s="99" t="s">
        <v>122</v>
      </c>
      <c r="C44" s="96" t="s">
        <v>123</v>
      </c>
      <c r="D44" s="112">
        <v>255000000</v>
      </c>
      <c r="E44" s="112">
        <v>482777024</v>
      </c>
      <c r="F44" s="115">
        <v>123000000</v>
      </c>
      <c r="G44" s="28">
        <f>SUM(E44:F44)</f>
        <v>605777024</v>
      </c>
      <c r="H44" s="112"/>
      <c r="I44" s="112"/>
      <c r="J44" s="112">
        <v>673064</v>
      </c>
      <c r="K44" s="112">
        <f>SUM(I44:J44)</f>
        <v>673064</v>
      </c>
      <c r="L44" s="105"/>
      <c r="M44" s="105">
        <v>5678000</v>
      </c>
      <c r="N44" s="105">
        <v>2549000</v>
      </c>
      <c r="O44" s="105">
        <f t="shared" si="8"/>
        <v>8227000</v>
      </c>
      <c r="P44" s="105"/>
      <c r="Q44" s="105">
        <v>54000</v>
      </c>
      <c r="R44" s="105">
        <v>46000</v>
      </c>
      <c r="S44" s="105">
        <f>SUM(Q44:R44)</f>
        <v>100000</v>
      </c>
      <c r="T44" s="105"/>
      <c r="U44" s="166">
        <v>18000</v>
      </c>
      <c r="V44" s="166">
        <v>4000</v>
      </c>
      <c r="W44" s="166">
        <f>SUM(U44:V44)</f>
        <v>22000</v>
      </c>
      <c r="X44" s="166"/>
      <c r="Y44" s="166">
        <v>400000</v>
      </c>
      <c r="Z44" s="766">
        <v>1100000</v>
      </c>
      <c r="AA44" s="166">
        <f>SUM(Y44:Z44)</f>
        <v>1500000</v>
      </c>
      <c r="AB44" s="166">
        <f t="shared" si="2"/>
        <v>255000000</v>
      </c>
      <c r="AC44" s="166">
        <f t="shared" si="3"/>
        <v>488927024</v>
      </c>
      <c r="AD44" s="166">
        <f t="shared" si="7"/>
        <v>127372064</v>
      </c>
      <c r="AE44" s="167">
        <f t="shared" si="5"/>
        <v>616299088</v>
      </c>
      <c r="AF44" s="103"/>
      <c r="AH44" s="160"/>
    </row>
    <row r="45" spans="1:35" ht="24.75" customHeight="1" x14ac:dyDescent="0.25">
      <c r="A45" s="94"/>
      <c r="B45" s="99" t="s">
        <v>124</v>
      </c>
      <c r="C45" s="100" t="s">
        <v>125</v>
      </c>
      <c r="D45" s="112"/>
      <c r="E45" s="112">
        <v>31252115</v>
      </c>
      <c r="F45" s="115"/>
      <c r="G45" s="28">
        <f>SUM(E45:F45)</f>
        <v>31252115</v>
      </c>
      <c r="H45" s="112"/>
      <c r="I45" s="112"/>
      <c r="J45" s="112">
        <f>50291+49639+6667</f>
        <v>106597</v>
      </c>
      <c r="K45" s="112">
        <f>SUM(I45:J45)</f>
        <v>106597</v>
      </c>
      <c r="L45" s="105"/>
      <c r="M45" s="171">
        <v>15759000</v>
      </c>
      <c r="N45" s="171"/>
      <c r="O45" s="105">
        <f t="shared" si="8"/>
        <v>15759000</v>
      </c>
      <c r="P45" s="105"/>
      <c r="Q45" s="171">
        <v>2000</v>
      </c>
      <c r="R45" s="171"/>
      <c r="S45" s="105">
        <f>SUM(Q45:R45)</f>
        <v>2000</v>
      </c>
      <c r="T45" s="105"/>
      <c r="U45" s="172">
        <v>3000</v>
      </c>
      <c r="V45" s="172"/>
      <c r="W45" s="166">
        <f>SUM(U45:V45)</f>
        <v>3000</v>
      </c>
      <c r="X45" s="172"/>
      <c r="Y45" s="172"/>
      <c r="Z45" s="766">
        <v>1000</v>
      </c>
      <c r="AA45" s="166">
        <f>SUM(Y45:Z45)</f>
        <v>1000</v>
      </c>
      <c r="AB45" s="168">
        <f t="shared" si="2"/>
        <v>0</v>
      </c>
      <c r="AC45" s="166">
        <f t="shared" si="3"/>
        <v>47016115</v>
      </c>
      <c r="AD45" s="166">
        <f t="shared" si="7"/>
        <v>107597</v>
      </c>
      <c r="AE45" s="167">
        <f t="shared" si="5"/>
        <v>47123712</v>
      </c>
      <c r="AF45" s="103"/>
      <c r="AH45" s="160"/>
    </row>
    <row r="46" spans="1:35" ht="24.75" customHeight="1" x14ac:dyDescent="0.3">
      <c r="A46" s="106" t="s">
        <v>28</v>
      </c>
      <c r="B46" s="99"/>
      <c r="C46" s="116" t="s">
        <v>126</v>
      </c>
      <c r="D46" s="111">
        <f t="shared" ref="D46:E46" si="9">SUM(D10:D45)</f>
        <v>8500676794</v>
      </c>
      <c r="E46" s="111">
        <f t="shared" si="9"/>
        <v>10423457575</v>
      </c>
      <c r="F46" s="111">
        <f>SUM(F10:F45)</f>
        <v>485179889</v>
      </c>
      <c r="G46" s="111">
        <f t="shared" ref="G46:AA46" si="10">SUM(G10:G45)</f>
        <v>10908637464</v>
      </c>
      <c r="H46" s="111">
        <f t="shared" si="10"/>
        <v>13923062</v>
      </c>
      <c r="I46" s="111">
        <f t="shared" si="10"/>
        <v>35138877</v>
      </c>
      <c r="J46" s="111">
        <f>SUM(J10:J45)</f>
        <v>3884661</v>
      </c>
      <c r="K46" s="111">
        <f t="shared" si="10"/>
        <v>39023538</v>
      </c>
      <c r="L46" s="111">
        <f t="shared" si="10"/>
        <v>550904000</v>
      </c>
      <c r="M46" s="111">
        <f t="shared" si="10"/>
        <v>636173000</v>
      </c>
      <c r="N46" s="111">
        <f t="shared" si="10"/>
        <v>66444000</v>
      </c>
      <c r="O46" s="111">
        <f t="shared" si="10"/>
        <v>702617000</v>
      </c>
      <c r="P46" s="111">
        <f t="shared" si="10"/>
        <v>1500000</v>
      </c>
      <c r="Q46" s="111">
        <f t="shared" si="10"/>
        <v>3245000</v>
      </c>
      <c r="R46" s="111">
        <f t="shared" si="10"/>
        <v>46000</v>
      </c>
      <c r="S46" s="111">
        <f t="shared" si="10"/>
        <v>3291000</v>
      </c>
      <c r="T46" s="111">
        <f t="shared" si="10"/>
        <v>100000</v>
      </c>
      <c r="U46" s="111">
        <f t="shared" si="10"/>
        <v>151000</v>
      </c>
      <c r="V46" s="111">
        <f t="shared" si="10"/>
        <v>24000</v>
      </c>
      <c r="W46" s="111">
        <f t="shared" si="10"/>
        <v>175000</v>
      </c>
      <c r="X46" s="173">
        <f t="shared" si="10"/>
        <v>0</v>
      </c>
      <c r="Y46" s="111">
        <f t="shared" si="10"/>
        <v>931134963</v>
      </c>
      <c r="Z46" s="111">
        <f>SUM(Z10:Z45)</f>
        <v>-119577064</v>
      </c>
      <c r="AA46" s="111">
        <f t="shared" si="10"/>
        <v>811557899</v>
      </c>
      <c r="AB46" s="174">
        <f t="shared" si="2"/>
        <v>9067103856</v>
      </c>
      <c r="AC46" s="174">
        <f t="shared" si="3"/>
        <v>12029300415</v>
      </c>
      <c r="AD46" s="174">
        <f t="shared" si="4"/>
        <v>436001486</v>
      </c>
      <c r="AE46" s="175">
        <f>+AA46+W46+S46+O46+K46+G46</f>
        <v>12465301901</v>
      </c>
      <c r="AF46" s="103"/>
      <c r="AH46" s="160"/>
    </row>
    <row r="47" spans="1:35" s="109" customFormat="1" ht="24.75" customHeight="1" x14ac:dyDescent="0.3">
      <c r="A47" s="94"/>
      <c r="B47" s="107"/>
      <c r="C47" s="116" t="s">
        <v>127</v>
      </c>
      <c r="D47" s="111"/>
      <c r="E47" s="111"/>
      <c r="F47" s="111"/>
      <c r="G47" s="111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4"/>
      <c r="V47" s="174"/>
      <c r="W47" s="174"/>
      <c r="X47" s="174"/>
      <c r="Y47" s="174"/>
      <c r="Z47" s="174"/>
      <c r="AA47" s="174"/>
      <c r="AB47" s="166"/>
      <c r="AC47" s="166"/>
      <c r="AD47" s="174"/>
      <c r="AE47" s="175"/>
      <c r="AF47" s="103"/>
      <c r="AI47" s="170"/>
    </row>
    <row r="48" spans="1:35" s="109" customFormat="1" ht="24.75" customHeight="1" x14ac:dyDescent="0.25">
      <c r="A48" s="94"/>
      <c r="B48" s="104" t="s">
        <v>128</v>
      </c>
      <c r="C48" s="96" t="s">
        <v>38</v>
      </c>
      <c r="D48" s="111"/>
      <c r="E48" s="112">
        <v>75975000</v>
      </c>
      <c r="F48" s="112">
        <v>260000000</v>
      </c>
      <c r="G48" s="112">
        <f>SUM(E48:F48)</f>
        <v>335975000</v>
      </c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4"/>
      <c r="V48" s="174"/>
      <c r="W48" s="174"/>
      <c r="X48" s="174"/>
      <c r="Y48" s="174"/>
      <c r="Z48" s="174"/>
      <c r="AA48" s="174"/>
      <c r="AB48" s="168">
        <f t="shared" si="2"/>
        <v>0</v>
      </c>
      <c r="AC48" s="166">
        <f t="shared" si="3"/>
        <v>75975000</v>
      </c>
      <c r="AD48" s="166">
        <f t="shared" si="4"/>
        <v>260000000</v>
      </c>
      <c r="AE48" s="167">
        <f t="shared" si="5"/>
        <v>335975000</v>
      </c>
      <c r="AF48" s="103"/>
      <c r="AI48" s="170"/>
    </row>
    <row r="49" spans="1:35" ht="24.75" customHeight="1" x14ac:dyDescent="0.25">
      <c r="A49" s="94"/>
      <c r="B49" s="104" t="s">
        <v>129</v>
      </c>
      <c r="C49" s="96" t="s">
        <v>32</v>
      </c>
      <c r="D49" s="112">
        <v>2781144</v>
      </c>
      <c r="E49" s="112">
        <v>2781144</v>
      </c>
      <c r="F49" s="112"/>
      <c r="G49" s="112">
        <f>SUM(E49:F49)</f>
        <v>2781144</v>
      </c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66"/>
      <c r="V49" s="166"/>
      <c r="W49" s="166"/>
      <c r="X49" s="166"/>
      <c r="Y49" s="166"/>
      <c r="Z49" s="166"/>
      <c r="AA49" s="166"/>
      <c r="AB49" s="166">
        <f t="shared" si="2"/>
        <v>2781144</v>
      </c>
      <c r="AC49" s="166">
        <f t="shared" si="3"/>
        <v>2781144</v>
      </c>
      <c r="AD49" s="168">
        <f t="shared" si="4"/>
        <v>0</v>
      </c>
      <c r="AE49" s="167">
        <f t="shared" si="5"/>
        <v>2781144</v>
      </c>
      <c r="AF49" s="103"/>
    </row>
    <row r="50" spans="1:35" ht="24.75" customHeight="1" x14ac:dyDescent="0.25">
      <c r="A50" s="94"/>
      <c r="B50" s="104" t="s">
        <v>129</v>
      </c>
      <c r="C50" s="96" t="s">
        <v>34</v>
      </c>
      <c r="D50" s="112">
        <v>57500000</v>
      </c>
      <c r="E50" s="112">
        <v>63664102</v>
      </c>
      <c r="F50" s="112"/>
      <c r="G50" s="112">
        <f>SUM(E50:F50)</f>
        <v>63664102</v>
      </c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66"/>
      <c r="V50" s="166"/>
      <c r="W50" s="166"/>
      <c r="X50" s="166"/>
      <c r="Y50" s="166"/>
      <c r="Z50" s="166"/>
      <c r="AA50" s="166"/>
      <c r="AB50" s="166">
        <f t="shared" si="2"/>
        <v>57500000</v>
      </c>
      <c r="AC50" s="166">
        <f t="shared" si="3"/>
        <v>63664102</v>
      </c>
      <c r="AD50" s="168">
        <f t="shared" si="4"/>
        <v>0</v>
      </c>
      <c r="AE50" s="167">
        <f t="shared" si="5"/>
        <v>63664102</v>
      </c>
      <c r="AF50" s="103"/>
    </row>
    <row r="51" spans="1:35" ht="24.75" customHeight="1" x14ac:dyDescent="0.25">
      <c r="A51" s="94"/>
      <c r="B51" s="104" t="s">
        <v>803</v>
      </c>
      <c r="C51" s="96" t="s">
        <v>804</v>
      </c>
      <c r="D51" s="112"/>
      <c r="E51" s="112">
        <v>157480</v>
      </c>
      <c r="F51" s="112">
        <v>100000</v>
      </c>
      <c r="G51" s="112">
        <f>SUM(E51:F51)</f>
        <v>257480</v>
      </c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66"/>
      <c r="V51" s="166"/>
      <c r="W51" s="166"/>
      <c r="X51" s="166"/>
      <c r="Y51" s="166"/>
      <c r="Z51" s="166"/>
      <c r="AA51" s="166"/>
      <c r="AB51" s="168">
        <f t="shared" si="2"/>
        <v>0</v>
      </c>
      <c r="AC51" s="168">
        <f t="shared" si="3"/>
        <v>157480</v>
      </c>
      <c r="AD51" s="166">
        <f t="shared" si="4"/>
        <v>100000</v>
      </c>
      <c r="AE51" s="167">
        <f t="shared" si="5"/>
        <v>257480</v>
      </c>
      <c r="AF51" s="103"/>
    </row>
    <row r="52" spans="1:35" ht="24.75" customHeight="1" x14ac:dyDescent="0.25">
      <c r="A52" s="94"/>
      <c r="B52" s="104" t="s">
        <v>130</v>
      </c>
      <c r="C52" s="96" t="s">
        <v>131</v>
      </c>
      <c r="D52" s="112"/>
      <c r="E52" s="112">
        <v>13458821</v>
      </c>
      <c r="F52" s="112"/>
      <c r="G52" s="112">
        <f>SUM(E52:F52)</f>
        <v>13458821</v>
      </c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66"/>
      <c r="V52" s="166"/>
      <c r="W52" s="166"/>
      <c r="X52" s="166"/>
      <c r="Y52" s="166"/>
      <c r="Z52" s="166"/>
      <c r="AA52" s="166"/>
      <c r="AB52" s="168">
        <f t="shared" si="2"/>
        <v>0</v>
      </c>
      <c r="AC52" s="166">
        <f t="shared" si="3"/>
        <v>13458821</v>
      </c>
      <c r="AD52" s="168">
        <f t="shared" si="4"/>
        <v>0</v>
      </c>
      <c r="AE52" s="167">
        <f t="shared" si="5"/>
        <v>13458821</v>
      </c>
      <c r="AF52" s="103"/>
    </row>
    <row r="53" spans="1:35" ht="24.75" customHeight="1" x14ac:dyDescent="0.3">
      <c r="A53" s="106" t="s">
        <v>41</v>
      </c>
      <c r="B53" s="104"/>
      <c r="C53" s="116" t="s">
        <v>132</v>
      </c>
      <c r="D53" s="121">
        <f t="shared" ref="D53:E53" si="11">SUM(D48:D52)</f>
        <v>60281144</v>
      </c>
      <c r="E53" s="121">
        <f t="shared" si="11"/>
        <v>156036547</v>
      </c>
      <c r="F53" s="121">
        <f>SUM(F48:F52)</f>
        <v>260100000</v>
      </c>
      <c r="G53" s="121">
        <f t="shared" ref="G53:AA53" si="12">SUM(G48:G52)</f>
        <v>416136547</v>
      </c>
      <c r="H53" s="177">
        <f t="shared" si="12"/>
        <v>0</v>
      </c>
      <c r="I53" s="177">
        <f t="shared" si="12"/>
        <v>0</v>
      </c>
      <c r="J53" s="173">
        <f t="shared" si="12"/>
        <v>0</v>
      </c>
      <c r="K53" s="173">
        <f t="shared" si="12"/>
        <v>0</v>
      </c>
      <c r="L53" s="177">
        <f t="shared" si="12"/>
        <v>0</v>
      </c>
      <c r="M53" s="173">
        <f t="shared" si="12"/>
        <v>0</v>
      </c>
      <c r="N53" s="177">
        <f t="shared" si="12"/>
        <v>0</v>
      </c>
      <c r="O53" s="177">
        <f t="shared" si="12"/>
        <v>0</v>
      </c>
      <c r="P53" s="177">
        <f t="shared" si="12"/>
        <v>0</v>
      </c>
      <c r="Q53" s="173">
        <f t="shared" si="12"/>
        <v>0</v>
      </c>
      <c r="R53" s="177">
        <f t="shared" si="12"/>
        <v>0</v>
      </c>
      <c r="S53" s="177">
        <f t="shared" si="12"/>
        <v>0</v>
      </c>
      <c r="T53" s="177">
        <f t="shared" si="12"/>
        <v>0</v>
      </c>
      <c r="U53" s="173">
        <f t="shared" si="12"/>
        <v>0</v>
      </c>
      <c r="V53" s="177">
        <f t="shared" si="12"/>
        <v>0</v>
      </c>
      <c r="W53" s="177">
        <f t="shared" si="12"/>
        <v>0</v>
      </c>
      <c r="X53" s="177">
        <f t="shared" si="12"/>
        <v>0</v>
      </c>
      <c r="Y53" s="173">
        <f t="shared" si="12"/>
        <v>0</v>
      </c>
      <c r="Z53" s="177">
        <f t="shared" si="12"/>
        <v>0</v>
      </c>
      <c r="AA53" s="177">
        <f t="shared" si="12"/>
        <v>0</v>
      </c>
      <c r="AB53" s="174">
        <f t="shared" si="2"/>
        <v>60281144</v>
      </c>
      <c r="AC53" s="174">
        <f t="shared" si="3"/>
        <v>156036547</v>
      </c>
      <c r="AD53" s="174">
        <f t="shared" si="4"/>
        <v>260100000</v>
      </c>
      <c r="AE53" s="175">
        <f t="shared" si="5"/>
        <v>416136547</v>
      </c>
      <c r="AF53" s="103"/>
    </row>
    <row r="54" spans="1:35" ht="24.75" customHeight="1" x14ac:dyDescent="0.3">
      <c r="A54" s="94"/>
      <c r="B54" s="120"/>
      <c r="C54" s="116" t="s">
        <v>133</v>
      </c>
      <c r="D54" s="176">
        <f t="shared" ref="D54:E54" si="13">+D53+D46</f>
        <v>8560957938</v>
      </c>
      <c r="E54" s="176">
        <f t="shared" si="13"/>
        <v>10579494122</v>
      </c>
      <c r="F54" s="176">
        <f>+F53+F46</f>
        <v>745279889</v>
      </c>
      <c r="G54" s="176">
        <f t="shared" ref="G54:AA54" si="14">+G53+G46</f>
        <v>11324774011</v>
      </c>
      <c r="H54" s="176">
        <f t="shared" si="14"/>
        <v>13923062</v>
      </c>
      <c r="I54" s="176">
        <f t="shared" si="14"/>
        <v>35138877</v>
      </c>
      <c r="J54" s="176">
        <f t="shared" si="14"/>
        <v>3884661</v>
      </c>
      <c r="K54" s="176">
        <f t="shared" si="14"/>
        <v>39023538</v>
      </c>
      <c r="L54" s="176">
        <f t="shared" si="14"/>
        <v>550904000</v>
      </c>
      <c r="M54" s="176">
        <f t="shared" si="14"/>
        <v>636173000</v>
      </c>
      <c r="N54" s="176">
        <f t="shared" si="14"/>
        <v>66444000</v>
      </c>
      <c r="O54" s="176">
        <f t="shared" si="14"/>
        <v>702617000</v>
      </c>
      <c r="P54" s="176">
        <f t="shared" si="14"/>
        <v>1500000</v>
      </c>
      <c r="Q54" s="176">
        <f t="shared" si="14"/>
        <v>3245000</v>
      </c>
      <c r="R54" s="176">
        <f t="shared" si="14"/>
        <v>46000</v>
      </c>
      <c r="S54" s="176">
        <f t="shared" si="14"/>
        <v>3291000</v>
      </c>
      <c r="T54" s="176">
        <f t="shared" si="14"/>
        <v>100000</v>
      </c>
      <c r="U54" s="176">
        <f t="shared" si="14"/>
        <v>151000</v>
      </c>
      <c r="V54" s="176">
        <f t="shared" si="14"/>
        <v>24000</v>
      </c>
      <c r="W54" s="176">
        <f t="shared" si="14"/>
        <v>175000</v>
      </c>
      <c r="X54" s="177">
        <f t="shared" si="14"/>
        <v>0</v>
      </c>
      <c r="Y54" s="176">
        <f t="shared" si="14"/>
        <v>931134963</v>
      </c>
      <c r="Z54" s="176">
        <f t="shared" si="14"/>
        <v>-119577064</v>
      </c>
      <c r="AA54" s="176">
        <f t="shared" si="14"/>
        <v>811557899</v>
      </c>
      <c r="AB54" s="174">
        <f t="shared" si="2"/>
        <v>9127385000</v>
      </c>
      <c r="AC54" s="174">
        <f t="shared" si="3"/>
        <v>12185336962</v>
      </c>
      <c r="AD54" s="174">
        <f t="shared" si="4"/>
        <v>696101486</v>
      </c>
      <c r="AE54" s="175">
        <f t="shared" si="5"/>
        <v>12881438448</v>
      </c>
      <c r="AF54" s="103"/>
    </row>
    <row r="55" spans="1:35" s="109" customFormat="1" ht="24.75" customHeight="1" x14ac:dyDescent="0.25">
      <c r="A55" s="106"/>
      <c r="B55" s="122"/>
      <c r="C55" s="123" t="s">
        <v>54</v>
      </c>
      <c r="D55" s="111"/>
      <c r="E55" s="111"/>
      <c r="F55" s="111"/>
      <c r="G55" s="111"/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4"/>
      <c r="V55" s="174"/>
      <c r="W55" s="174"/>
      <c r="X55" s="174"/>
      <c r="Y55" s="174"/>
      <c r="Z55" s="174"/>
      <c r="AA55" s="174"/>
      <c r="AB55" s="166"/>
      <c r="AC55" s="166"/>
      <c r="AD55" s="174"/>
      <c r="AE55" s="175"/>
      <c r="AF55" s="103"/>
      <c r="AI55" s="170"/>
    </row>
    <row r="56" spans="1:35" ht="24.75" customHeight="1" x14ac:dyDescent="0.25">
      <c r="A56" s="94"/>
      <c r="B56" s="104" t="s">
        <v>134</v>
      </c>
      <c r="C56" s="96" t="s">
        <v>135</v>
      </c>
      <c r="D56" s="28">
        <v>420320000</v>
      </c>
      <c r="E56" s="28">
        <v>420320000</v>
      </c>
      <c r="F56" s="28">
        <v>-420320000</v>
      </c>
      <c r="G56" s="112">
        <f>SUM(E56:F56)</f>
        <v>0</v>
      </c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4"/>
      <c r="V56" s="174"/>
      <c r="W56" s="174"/>
      <c r="X56" s="174"/>
      <c r="Y56" s="174"/>
      <c r="Z56" s="174"/>
      <c r="AA56" s="174"/>
      <c r="AB56" s="166">
        <f t="shared" si="2"/>
        <v>420320000</v>
      </c>
      <c r="AC56" s="166">
        <f t="shared" si="3"/>
        <v>420320000</v>
      </c>
      <c r="AD56" s="166">
        <f t="shared" si="4"/>
        <v>-420320000</v>
      </c>
      <c r="AE56" s="464">
        <f t="shared" si="5"/>
        <v>0</v>
      </c>
      <c r="AF56" s="103"/>
    </row>
    <row r="57" spans="1:35" ht="24.75" customHeight="1" x14ac:dyDescent="0.25">
      <c r="A57" s="94"/>
      <c r="B57" s="104" t="s">
        <v>136</v>
      </c>
      <c r="C57" s="96" t="s">
        <v>137</v>
      </c>
      <c r="D57" s="28">
        <v>6000000000</v>
      </c>
      <c r="E57" s="28">
        <v>7820075769</v>
      </c>
      <c r="F57" s="28"/>
      <c r="G57" s="112">
        <f>SUM(E57:F57)</f>
        <v>7820075769</v>
      </c>
      <c r="H57" s="176"/>
      <c r="I57" s="105">
        <v>9645996</v>
      </c>
      <c r="J57" s="176"/>
      <c r="K57" s="105">
        <v>9645996</v>
      </c>
      <c r="L57" s="105"/>
      <c r="M57" s="105">
        <v>82973499</v>
      </c>
      <c r="N57" s="105"/>
      <c r="O57" s="105">
        <v>82973499</v>
      </c>
      <c r="P57" s="105"/>
      <c r="Q57" s="105">
        <v>89176</v>
      </c>
      <c r="R57" s="105"/>
      <c r="S57" s="105">
        <v>89176</v>
      </c>
      <c r="T57" s="105"/>
      <c r="U57" s="166">
        <v>273242</v>
      </c>
      <c r="V57" s="166"/>
      <c r="W57" s="166">
        <v>273242</v>
      </c>
      <c r="X57" s="174"/>
      <c r="Y57" s="174"/>
      <c r="Z57" s="174"/>
      <c r="AA57" s="174"/>
      <c r="AB57" s="166">
        <f t="shared" si="2"/>
        <v>6000000000</v>
      </c>
      <c r="AC57" s="166">
        <f t="shared" si="3"/>
        <v>7913057682</v>
      </c>
      <c r="AD57" s="168">
        <f t="shared" si="4"/>
        <v>0</v>
      </c>
      <c r="AE57" s="167">
        <f t="shared" si="5"/>
        <v>7913057682</v>
      </c>
      <c r="AF57" s="103"/>
    </row>
    <row r="58" spans="1:35" ht="24.75" customHeight="1" x14ac:dyDescent="0.25">
      <c r="A58" s="124"/>
      <c r="B58" s="125" t="s">
        <v>138</v>
      </c>
      <c r="C58" s="126" t="s">
        <v>139</v>
      </c>
      <c r="D58" s="128"/>
      <c r="E58" s="128">
        <v>256142</v>
      </c>
      <c r="F58" s="128">
        <f>96720+127375371</f>
        <v>127472091</v>
      </c>
      <c r="G58" s="112">
        <f>SUM(E58:F58)</f>
        <v>127728233</v>
      </c>
      <c r="H58" s="178"/>
      <c r="I58" s="178"/>
      <c r="J58" s="178"/>
      <c r="K58" s="178"/>
      <c r="L58" s="171"/>
      <c r="M58" s="171"/>
      <c r="N58" s="171"/>
      <c r="O58" s="171"/>
      <c r="P58" s="171"/>
      <c r="Q58" s="171"/>
      <c r="R58" s="171"/>
      <c r="S58" s="171"/>
      <c r="T58" s="171"/>
      <c r="U58" s="172"/>
      <c r="V58" s="172"/>
      <c r="W58" s="172"/>
      <c r="X58" s="179"/>
      <c r="Y58" s="179"/>
      <c r="Z58" s="179"/>
      <c r="AA58" s="179"/>
      <c r="AB58" s="168">
        <f t="shared" si="2"/>
        <v>0</v>
      </c>
      <c r="AC58" s="166">
        <f t="shared" si="3"/>
        <v>256142</v>
      </c>
      <c r="AD58" s="166">
        <f t="shared" si="4"/>
        <v>127472091</v>
      </c>
      <c r="AE58" s="167">
        <f t="shared" si="5"/>
        <v>127728233</v>
      </c>
      <c r="AF58" s="103"/>
    </row>
    <row r="59" spans="1:35" ht="24.75" customHeight="1" thickBot="1" x14ac:dyDescent="0.35">
      <c r="A59" s="180" t="s">
        <v>53</v>
      </c>
      <c r="B59" s="181"/>
      <c r="C59" s="182" t="s">
        <v>140</v>
      </c>
      <c r="D59" s="183">
        <f t="shared" ref="D59:E59" si="15">SUM(D56:D58)</f>
        <v>6420320000</v>
      </c>
      <c r="E59" s="183">
        <f t="shared" si="15"/>
        <v>8240651911</v>
      </c>
      <c r="F59" s="183">
        <f>SUM(F56:F58)</f>
        <v>-292847909</v>
      </c>
      <c r="G59" s="183">
        <f t="shared" ref="G59:AA59" si="16">SUM(G56:G58)</f>
        <v>7947804002</v>
      </c>
      <c r="H59" s="173">
        <f t="shared" si="16"/>
        <v>0</v>
      </c>
      <c r="I59" s="183">
        <f t="shared" si="16"/>
        <v>9645996</v>
      </c>
      <c r="J59" s="173">
        <f t="shared" si="16"/>
        <v>0</v>
      </c>
      <c r="K59" s="183">
        <f t="shared" si="16"/>
        <v>9645996</v>
      </c>
      <c r="L59" s="173">
        <f t="shared" si="16"/>
        <v>0</v>
      </c>
      <c r="M59" s="184">
        <f t="shared" si="16"/>
        <v>82973499</v>
      </c>
      <c r="N59" s="173">
        <f t="shared" si="16"/>
        <v>0</v>
      </c>
      <c r="O59" s="184">
        <f t="shared" si="16"/>
        <v>82973499</v>
      </c>
      <c r="P59" s="173">
        <f t="shared" si="16"/>
        <v>0</v>
      </c>
      <c r="Q59" s="184">
        <f t="shared" si="16"/>
        <v>89176</v>
      </c>
      <c r="R59" s="173">
        <f t="shared" si="16"/>
        <v>0</v>
      </c>
      <c r="S59" s="184">
        <f t="shared" si="16"/>
        <v>89176</v>
      </c>
      <c r="T59" s="173">
        <f t="shared" si="16"/>
        <v>0</v>
      </c>
      <c r="U59" s="184">
        <f t="shared" si="16"/>
        <v>273242</v>
      </c>
      <c r="V59" s="173">
        <f t="shared" si="16"/>
        <v>0</v>
      </c>
      <c r="W59" s="184">
        <f t="shared" si="16"/>
        <v>273242</v>
      </c>
      <c r="X59" s="185">
        <f t="shared" si="16"/>
        <v>0</v>
      </c>
      <c r="Y59" s="173">
        <f t="shared" si="16"/>
        <v>0</v>
      </c>
      <c r="Z59" s="173">
        <f t="shared" si="16"/>
        <v>0</v>
      </c>
      <c r="AA59" s="173">
        <f t="shared" si="16"/>
        <v>0</v>
      </c>
      <c r="AB59" s="184">
        <f t="shared" si="2"/>
        <v>6420320000</v>
      </c>
      <c r="AC59" s="186">
        <f t="shared" si="3"/>
        <v>8333633824</v>
      </c>
      <c r="AD59" s="186">
        <f t="shared" si="4"/>
        <v>-292847909</v>
      </c>
      <c r="AE59" s="187">
        <f t="shared" si="5"/>
        <v>8040785915</v>
      </c>
      <c r="AF59" s="103"/>
    </row>
    <row r="60" spans="1:35" ht="24.75" customHeight="1" thickTop="1" thickBot="1" x14ac:dyDescent="0.35">
      <c r="A60" s="774" t="s">
        <v>141</v>
      </c>
      <c r="B60" s="775"/>
      <c r="C60" s="776"/>
      <c r="D60" s="188">
        <f t="shared" ref="D60:E60" si="17">+D59+D54</f>
        <v>14981277938</v>
      </c>
      <c r="E60" s="188">
        <f t="shared" si="17"/>
        <v>18820146033</v>
      </c>
      <c r="F60" s="188">
        <f>+F59+F54</f>
        <v>452431980</v>
      </c>
      <c r="G60" s="188">
        <f t="shared" ref="G60:AA60" si="18">+G59+G54</f>
        <v>19272578013</v>
      </c>
      <c r="H60" s="188">
        <f t="shared" si="18"/>
        <v>13923062</v>
      </c>
      <c r="I60" s="188">
        <f t="shared" si="18"/>
        <v>44784873</v>
      </c>
      <c r="J60" s="188">
        <f t="shared" si="18"/>
        <v>3884661</v>
      </c>
      <c r="K60" s="188">
        <f t="shared" si="18"/>
        <v>48669534</v>
      </c>
      <c r="L60" s="188">
        <f t="shared" si="18"/>
        <v>550904000</v>
      </c>
      <c r="M60" s="188">
        <f t="shared" si="18"/>
        <v>719146499</v>
      </c>
      <c r="N60" s="188">
        <f t="shared" si="18"/>
        <v>66444000</v>
      </c>
      <c r="O60" s="188">
        <f t="shared" si="18"/>
        <v>785590499</v>
      </c>
      <c r="P60" s="188">
        <f t="shared" si="18"/>
        <v>1500000</v>
      </c>
      <c r="Q60" s="188">
        <f t="shared" si="18"/>
        <v>3334176</v>
      </c>
      <c r="R60" s="188">
        <f t="shared" si="18"/>
        <v>46000</v>
      </c>
      <c r="S60" s="188">
        <f t="shared" si="18"/>
        <v>3380176</v>
      </c>
      <c r="T60" s="188">
        <f t="shared" si="18"/>
        <v>100000</v>
      </c>
      <c r="U60" s="188">
        <f t="shared" si="18"/>
        <v>424242</v>
      </c>
      <c r="V60" s="188">
        <f t="shared" si="18"/>
        <v>24000</v>
      </c>
      <c r="W60" s="188">
        <f t="shared" si="18"/>
        <v>448242</v>
      </c>
      <c r="X60" s="189">
        <f t="shared" si="18"/>
        <v>0</v>
      </c>
      <c r="Y60" s="188">
        <f t="shared" si="18"/>
        <v>931134963</v>
      </c>
      <c r="Z60" s="188">
        <f t="shared" si="18"/>
        <v>-119577064</v>
      </c>
      <c r="AA60" s="188">
        <f t="shared" si="18"/>
        <v>811557899</v>
      </c>
      <c r="AB60" s="188">
        <f t="shared" si="2"/>
        <v>15547705000</v>
      </c>
      <c r="AC60" s="188">
        <f t="shared" si="3"/>
        <v>20518970786</v>
      </c>
      <c r="AD60" s="188">
        <f t="shared" si="4"/>
        <v>403253577</v>
      </c>
      <c r="AE60" s="190">
        <f>+AA60+W60+S60+O60+K60+G60</f>
        <v>20922224363</v>
      </c>
      <c r="AF60" s="103"/>
    </row>
    <row r="61" spans="1:35" ht="24.75" customHeight="1" thickTop="1" x14ac:dyDescent="0.25">
      <c r="A61" s="74"/>
      <c r="B61" s="75"/>
      <c r="D61" s="143"/>
      <c r="E61" s="143"/>
      <c r="F61" s="143"/>
      <c r="G61" s="143"/>
    </row>
    <row r="62" spans="1:35" ht="24.75" customHeight="1" x14ac:dyDescent="0.25">
      <c r="A62" s="74"/>
      <c r="B62" s="75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 spans="1:35" ht="24.75" customHeight="1" x14ac:dyDescent="0.25">
      <c r="D63" s="143"/>
      <c r="E63" s="143"/>
      <c r="F63" s="143"/>
      <c r="G63" s="143"/>
    </row>
    <row r="64" spans="1:35" ht="24.75" customHeight="1" x14ac:dyDescent="0.25">
      <c r="D64" s="143"/>
      <c r="E64" s="143"/>
      <c r="F64" s="143"/>
      <c r="G64" s="143"/>
    </row>
    <row r="65" spans="4:7" ht="24.75" customHeight="1" x14ac:dyDescent="0.25">
      <c r="D65" s="147"/>
      <c r="E65" s="147"/>
      <c r="F65" s="141"/>
      <c r="G65" s="147"/>
    </row>
    <row r="66" spans="4:7" ht="24.75" customHeight="1" x14ac:dyDescent="0.25">
      <c r="F66" s="143"/>
    </row>
    <row r="67" spans="4:7" ht="24.75" customHeight="1" x14ac:dyDescent="0.25"/>
    <row r="68" spans="4:7" ht="24.75" customHeight="1" x14ac:dyDescent="0.25"/>
    <row r="69" spans="4:7" ht="24.75" customHeight="1" x14ac:dyDescent="0.25"/>
    <row r="70" spans="4:7" ht="24.75" customHeight="1" x14ac:dyDescent="0.25"/>
    <row r="71" spans="4:7" ht="24.75" customHeight="1" x14ac:dyDescent="0.25"/>
    <row r="72" spans="4:7" ht="24.75" customHeight="1" x14ac:dyDescent="0.25"/>
    <row r="73" spans="4:7" ht="24.75" customHeight="1" x14ac:dyDescent="0.25"/>
    <row r="74" spans="4:7" ht="24.75" customHeight="1" x14ac:dyDescent="0.25"/>
    <row r="75" spans="4:7" ht="24.75" customHeight="1" x14ac:dyDescent="0.25"/>
    <row r="76" spans="4:7" ht="24.75" customHeight="1" x14ac:dyDescent="0.25"/>
  </sheetData>
  <mergeCells count="20">
    <mergeCell ref="A60:C60"/>
    <mergeCell ref="X6:AA6"/>
    <mergeCell ref="AB6:AE8"/>
    <mergeCell ref="D7:AA7"/>
    <mergeCell ref="D8:G8"/>
    <mergeCell ref="H8:K8"/>
    <mergeCell ref="L8:O8"/>
    <mergeCell ref="P8:S8"/>
    <mergeCell ref="T8:W8"/>
    <mergeCell ref="X8:AA8"/>
    <mergeCell ref="A3:AE3"/>
    <mergeCell ref="A4:AE4"/>
    <mergeCell ref="D6:G6"/>
    <mergeCell ref="H6:K6"/>
    <mergeCell ref="L6:O6"/>
    <mergeCell ref="P6:S6"/>
    <mergeCell ref="T6:W6"/>
    <mergeCell ref="C6:C9"/>
    <mergeCell ref="B6:B9"/>
    <mergeCell ref="A6:A9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  <colBreaks count="2" manualBreakCount="2">
    <brk id="11" max="59" man="1"/>
    <brk id="23" max="59" man="1"/>
  </colBreaks>
  <ignoredErrors>
    <ignoredError sqref="G18" formulaRange="1"/>
    <ignoredError sqref="G12:G17 G35:G39 G41:G60 G19:G33" formulaRange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6"/>
  <sheetViews>
    <sheetView topLeftCell="A28" zoomScaleNormal="100" workbookViewId="0">
      <selection activeCell="E38" sqref="E38:E41"/>
    </sheetView>
  </sheetViews>
  <sheetFormatPr defaultColWidth="9.140625" defaultRowHeight="25.5" x14ac:dyDescent="0.25"/>
  <cols>
    <col min="1" max="1" width="9.85546875" style="240" customWidth="1"/>
    <col min="2" max="2" width="77.85546875" style="192" customWidth="1"/>
    <col min="3" max="3" width="15.85546875" style="192" customWidth="1"/>
    <col min="4" max="4" width="16" style="192" customWidth="1"/>
    <col min="5" max="5" width="14.85546875" style="192" customWidth="1"/>
    <col min="6" max="6" width="16.42578125" style="241" customWidth="1"/>
    <col min="7" max="7" width="5.140625" style="192" customWidth="1"/>
    <col min="8" max="8" width="19.5703125" style="194" bestFit="1" customWidth="1"/>
    <col min="9" max="9" width="10" style="192" bestFit="1" customWidth="1"/>
    <col min="10" max="10" width="11.7109375" style="192" bestFit="1" customWidth="1"/>
    <col min="11" max="256" width="9.140625" style="192"/>
    <col min="257" max="257" width="9.85546875" style="192" customWidth="1"/>
    <col min="258" max="258" width="77.85546875" style="192" customWidth="1"/>
    <col min="259" max="262" width="18" style="192" customWidth="1"/>
    <col min="263" max="263" width="5.140625" style="192" customWidth="1"/>
    <col min="264" max="264" width="19.5703125" style="192" bestFit="1" customWidth="1"/>
    <col min="265" max="265" width="10" style="192" bestFit="1" customWidth="1"/>
    <col min="266" max="512" width="9.140625" style="192"/>
    <col min="513" max="513" width="9.85546875" style="192" customWidth="1"/>
    <col min="514" max="514" width="77.85546875" style="192" customWidth="1"/>
    <col min="515" max="518" width="18" style="192" customWidth="1"/>
    <col min="519" max="519" width="5.140625" style="192" customWidth="1"/>
    <col min="520" max="520" width="19.5703125" style="192" bestFit="1" customWidth="1"/>
    <col min="521" max="521" width="10" style="192" bestFit="1" customWidth="1"/>
    <col min="522" max="768" width="9.140625" style="192"/>
    <col min="769" max="769" width="9.85546875" style="192" customWidth="1"/>
    <col min="770" max="770" width="77.85546875" style="192" customWidth="1"/>
    <col min="771" max="774" width="18" style="192" customWidth="1"/>
    <col min="775" max="775" width="5.140625" style="192" customWidth="1"/>
    <col min="776" max="776" width="19.5703125" style="192" bestFit="1" customWidth="1"/>
    <col min="777" max="777" width="10" style="192" bestFit="1" customWidth="1"/>
    <col min="778" max="1024" width="9.140625" style="192"/>
    <col min="1025" max="1025" width="9.85546875" style="192" customWidth="1"/>
    <col min="1026" max="1026" width="77.85546875" style="192" customWidth="1"/>
    <col min="1027" max="1030" width="18" style="192" customWidth="1"/>
    <col min="1031" max="1031" width="5.140625" style="192" customWidth="1"/>
    <col min="1032" max="1032" width="19.5703125" style="192" bestFit="1" customWidth="1"/>
    <col min="1033" max="1033" width="10" style="192" bestFit="1" customWidth="1"/>
    <col min="1034" max="1280" width="9.140625" style="192"/>
    <col min="1281" max="1281" width="9.85546875" style="192" customWidth="1"/>
    <col min="1282" max="1282" width="77.85546875" style="192" customWidth="1"/>
    <col min="1283" max="1286" width="18" style="192" customWidth="1"/>
    <col min="1287" max="1287" width="5.140625" style="192" customWidth="1"/>
    <col min="1288" max="1288" width="19.5703125" style="192" bestFit="1" customWidth="1"/>
    <col min="1289" max="1289" width="10" style="192" bestFit="1" customWidth="1"/>
    <col min="1290" max="1536" width="9.140625" style="192"/>
    <col min="1537" max="1537" width="9.85546875" style="192" customWidth="1"/>
    <col min="1538" max="1538" width="77.85546875" style="192" customWidth="1"/>
    <col min="1539" max="1542" width="18" style="192" customWidth="1"/>
    <col min="1543" max="1543" width="5.140625" style="192" customWidth="1"/>
    <col min="1544" max="1544" width="19.5703125" style="192" bestFit="1" customWidth="1"/>
    <col min="1545" max="1545" width="10" style="192" bestFit="1" customWidth="1"/>
    <col min="1546" max="1792" width="9.140625" style="192"/>
    <col min="1793" max="1793" width="9.85546875" style="192" customWidth="1"/>
    <col min="1794" max="1794" width="77.85546875" style="192" customWidth="1"/>
    <col min="1795" max="1798" width="18" style="192" customWidth="1"/>
    <col min="1799" max="1799" width="5.140625" style="192" customWidth="1"/>
    <col min="1800" max="1800" width="19.5703125" style="192" bestFit="1" customWidth="1"/>
    <col min="1801" max="1801" width="10" style="192" bestFit="1" customWidth="1"/>
    <col min="1802" max="2048" width="9.140625" style="192"/>
    <col min="2049" max="2049" width="9.85546875" style="192" customWidth="1"/>
    <col min="2050" max="2050" width="77.85546875" style="192" customWidth="1"/>
    <col min="2051" max="2054" width="18" style="192" customWidth="1"/>
    <col min="2055" max="2055" width="5.140625" style="192" customWidth="1"/>
    <col min="2056" max="2056" width="19.5703125" style="192" bestFit="1" customWidth="1"/>
    <col min="2057" max="2057" width="10" style="192" bestFit="1" customWidth="1"/>
    <col min="2058" max="2304" width="9.140625" style="192"/>
    <col min="2305" max="2305" width="9.85546875" style="192" customWidth="1"/>
    <col min="2306" max="2306" width="77.85546875" style="192" customWidth="1"/>
    <col min="2307" max="2310" width="18" style="192" customWidth="1"/>
    <col min="2311" max="2311" width="5.140625" style="192" customWidth="1"/>
    <col min="2312" max="2312" width="19.5703125" style="192" bestFit="1" customWidth="1"/>
    <col min="2313" max="2313" width="10" style="192" bestFit="1" customWidth="1"/>
    <col min="2314" max="2560" width="9.140625" style="192"/>
    <col min="2561" max="2561" width="9.85546875" style="192" customWidth="1"/>
    <col min="2562" max="2562" width="77.85546875" style="192" customWidth="1"/>
    <col min="2563" max="2566" width="18" style="192" customWidth="1"/>
    <col min="2567" max="2567" width="5.140625" style="192" customWidth="1"/>
    <col min="2568" max="2568" width="19.5703125" style="192" bestFit="1" customWidth="1"/>
    <col min="2569" max="2569" width="10" style="192" bestFit="1" customWidth="1"/>
    <col min="2570" max="2816" width="9.140625" style="192"/>
    <col min="2817" max="2817" width="9.85546875" style="192" customWidth="1"/>
    <col min="2818" max="2818" width="77.85546875" style="192" customWidth="1"/>
    <col min="2819" max="2822" width="18" style="192" customWidth="1"/>
    <col min="2823" max="2823" width="5.140625" style="192" customWidth="1"/>
    <col min="2824" max="2824" width="19.5703125" style="192" bestFit="1" customWidth="1"/>
    <col min="2825" max="2825" width="10" style="192" bestFit="1" customWidth="1"/>
    <col min="2826" max="3072" width="9.140625" style="192"/>
    <col min="3073" max="3073" width="9.85546875" style="192" customWidth="1"/>
    <col min="3074" max="3074" width="77.85546875" style="192" customWidth="1"/>
    <col min="3075" max="3078" width="18" style="192" customWidth="1"/>
    <col min="3079" max="3079" width="5.140625" style="192" customWidth="1"/>
    <col min="3080" max="3080" width="19.5703125" style="192" bestFit="1" customWidth="1"/>
    <col min="3081" max="3081" width="10" style="192" bestFit="1" customWidth="1"/>
    <col min="3082" max="3328" width="9.140625" style="192"/>
    <col min="3329" max="3329" width="9.85546875" style="192" customWidth="1"/>
    <col min="3330" max="3330" width="77.85546875" style="192" customWidth="1"/>
    <col min="3331" max="3334" width="18" style="192" customWidth="1"/>
    <col min="3335" max="3335" width="5.140625" style="192" customWidth="1"/>
    <col min="3336" max="3336" width="19.5703125" style="192" bestFit="1" customWidth="1"/>
    <col min="3337" max="3337" width="10" style="192" bestFit="1" customWidth="1"/>
    <col min="3338" max="3584" width="9.140625" style="192"/>
    <col min="3585" max="3585" width="9.85546875" style="192" customWidth="1"/>
    <col min="3586" max="3586" width="77.85546875" style="192" customWidth="1"/>
    <col min="3587" max="3590" width="18" style="192" customWidth="1"/>
    <col min="3591" max="3591" width="5.140625" style="192" customWidth="1"/>
    <col min="3592" max="3592" width="19.5703125" style="192" bestFit="1" customWidth="1"/>
    <col min="3593" max="3593" width="10" style="192" bestFit="1" customWidth="1"/>
    <col min="3594" max="3840" width="9.140625" style="192"/>
    <col min="3841" max="3841" width="9.85546875" style="192" customWidth="1"/>
    <col min="3842" max="3842" width="77.85546875" style="192" customWidth="1"/>
    <col min="3843" max="3846" width="18" style="192" customWidth="1"/>
    <col min="3847" max="3847" width="5.140625" style="192" customWidth="1"/>
    <col min="3848" max="3848" width="19.5703125" style="192" bestFit="1" customWidth="1"/>
    <col min="3849" max="3849" width="10" style="192" bestFit="1" customWidth="1"/>
    <col min="3850" max="4096" width="9.140625" style="192"/>
    <col min="4097" max="4097" width="9.85546875" style="192" customWidth="1"/>
    <col min="4098" max="4098" width="77.85546875" style="192" customWidth="1"/>
    <col min="4099" max="4102" width="18" style="192" customWidth="1"/>
    <col min="4103" max="4103" width="5.140625" style="192" customWidth="1"/>
    <col min="4104" max="4104" width="19.5703125" style="192" bestFit="1" customWidth="1"/>
    <col min="4105" max="4105" width="10" style="192" bestFit="1" customWidth="1"/>
    <col min="4106" max="4352" width="9.140625" style="192"/>
    <col min="4353" max="4353" width="9.85546875" style="192" customWidth="1"/>
    <col min="4354" max="4354" width="77.85546875" style="192" customWidth="1"/>
    <col min="4355" max="4358" width="18" style="192" customWidth="1"/>
    <col min="4359" max="4359" width="5.140625" style="192" customWidth="1"/>
    <col min="4360" max="4360" width="19.5703125" style="192" bestFit="1" customWidth="1"/>
    <col min="4361" max="4361" width="10" style="192" bestFit="1" customWidth="1"/>
    <col min="4362" max="4608" width="9.140625" style="192"/>
    <col min="4609" max="4609" width="9.85546875" style="192" customWidth="1"/>
    <col min="4610" max="4610" width="77.85546875" style="192" customWidth="1"/>
    <col min="4611" max="4614" width="18" style="192" customWidth="1"/>
    <col min="4615" max="4615" width="5.140625" style="192" customWidth="1"/>
    <col min="4616" max="4616" width="19.5703125" style="192" bestFit="1" customWidth="1"/>
    <col min="4617" max="4617" width="10" style="192" bestFit="1" customWidth="1"/>
    <col min="4618" max="4864" width="9.140625" style="192"/>
    <col min="4865" max="4865" width="9.85546875" style="192" customWidth="1"/>
    <col min="4866" max="4866" width="77.85546875" style="192" customWidth="1"/>
    <col min="4867" max="4870" width="18" style="192" customWidth="1"/>
    <col min="4871" max="4871" width="5.140625" style="192" customWidth="1"/>
    <col min="4872" max="4872" width="19.5703125" style="192" bestFit="1" customWidth="1"/>
    <col min="4873" max="4873" width="10" style="192" bestFit="1" customWidth="1"/>
    <col min="4874" max="5120" width="9.140625" style="192"/>
    <col min="5121" max="5121" width="9.85546875" style="192" customWidth="1"/>
    <col min="5122" max="5122" width="77.85546875" style="192" customWidth="1"/>
    <col min="5123" max="5126" width="18" style="192" customWidth="1"/>
    <col min="5127" max="5127" width="5.140625" style="192" customWidth="1"/>
    <col min="5128" max="5128" width="19.5703125" style="192" bestFit="1" customWidth="1"/>
    <col min="5129" max="5129" width="10" style="192" bestFit="1" customWidth="1"/>
    <col min="5130" max="5376" width="9.140625" style="192"/>
    <col min="5377" max="5377" width="9.85546875" style="192" customWidth="1"/>
    <col min="5378" max="5378" width="77.85546875" style="192" customWidth="1"/>
    <col min="5379" max="5382" width="18" style="192" customWidth="1"/>
    <col min="5383" max="5383" width="5.140625" style="192" customWidth="1"/>
    <col min="5384" max="5384" width="19.5703125" style="192" bestFit="1" customWidth="1"/>
    <col min="5385" max="5385" width="10" style="192" bestFit="1" customWidth="1"/>
    <col min="5386" max="5632" width="9.140625" style="192"/>
    <col min="5633" max="5633" width="9.85546875" style="192" customWidth="1"/>
    <col min="5634" max="5634" width="77.85546875" style="192" customWidth="1"/>
    <col min="5635" max="5638" width="18" style="192" customWidth="1"/>
    <col min="5639" max="5639" width="5.140625" style="192" customWidth="1"/>
    <col min="5640" max="5640" width="19.5703125" style="192" bestFit="1" customWidth="1"/>
    <col min="5641" max="5641" width="10" style="192" bestFit="1" customWidth="1"/>
    <col min="5642" max="5888" width="9.140625" style="192"/>
    <col min="5889" max="5889" width="9.85546875" style="192" customWidth="1"/>
    <col min="5890" max="5890" width="77.85546875" style="192" customWidth="1"/>
    <col min="5891" max="5894" width="18" style="192" customWidth="1"/>
    <col min="5895" max="5895" width="5.140625" style="192" customWidth="1"/>
    <col min="5896" max="5896" width="19.5703125" style="192" bestFit="1" customWidth="1"/>
    <col min="5897" max="5897" width="10" style="192" bestFit="1" customWidth="1"/>
    <col min="5898" max="6144" width="9.140625" style="192"/>
    <col min="6145" max="6145" width="9.85546875" style="192" customWidth="1"/>
    <col min="6146" max="6146" width="77.85546875" style="192" customWidth="1"/>
    <col min="6147" max="6150" width="18" style="192" customWidth="1"/>
    <col min="6151" max="6151" width="5.140625" style="192" customWidth="1"/>
    <col min="6152" max="6152" width="19.5703125" style="192" bestFit="1" customWidth="1"/>
    <col min="6153" max="6153" width="10" style="192" bestFit="1" customWidth="1"/>
    <col min="6154" max="6400" width="9.140625" style="192"/>
    <col min="6401" max="6401" width="9.85546875" style="192" customWidth="1"/>
    <col min="6402" max="6402" width="77.85546875" style="192" customWidth="1"/>
    <col min="6403" max="6406" width="18" style="192" customWidth="1"/>
    <col min="6407" max="6407" width="5.140625" style="192" customWidth="1"/>
    <col min="6408" max="6408" width="19.5703125" style="192" bestFit="1" customWidth="1"/>
    <col min="6409" max="6409" width="10" style="192" bestFit="1" customWidth="1"/>
    <col min="6410" max="6656" width="9.140625" style="192"/>
    <col min="6657" max="6657" width="9.85546875" style="192" customWidth="1"/>
    <col min="6658" max="6658" width="77.85546875" style="192" customWidth="1"/>
    <col min="6659" max="6662" width="18" style="192" customWidth="1"/>
    <col min="6663" max="6663" width="5.140625" style="192" customWidth="1"/>
    <col min="6664" max="6664" width="19.5703125" style="192" bestFit="1" customWidth="1"/>
    <col min="6665" max="6665" width="10" style="192" bestFit="1" customWidth="1"/>
    <col min="6666" max="6912" width="9.140625" style="192"/>
    <col min="6913" max="6913" width="9.85546875" style="192" customWidth="1"/>
    <col min="6914" max="6914" width="77.85546875" style="192" customWidth="1"/>
    <col min="6915" max="6918" width="18" style="192" customWidth="1"/>
    <col min="6919" max="6919" width="5.140625" style="192" customWidth="1"/>
    <col min="6920" max="6920" width="19.5703125" style="192" bestFit="1" customWidth="1"/>
    <col min="6921" max="6921" width="10" style="192" bestFit="1" customWidth="1"/>
    <col min="6922" max="7168" width="9.140625" style="192"/>
    <col min="7169" max="7169" width="9.85546875" style="192" customWidth="1"/>
    <col min="7170" max="7170" width="77.85546875" style="192" customWidth="1"/>
    <col min="7171" max="7174" width="18" style="192" customWidth="1"/>
    <col min="7175" max="7175" width="5.140625" style="192" customWidth="1"/>
    <col min="7176" max="7176" width="19.5703125" style="192" bestFit="1" customWidth="1"/>
    <col min="7177" max="7177" width="10" style="192" bestFit="1" customWidth="1"/>
    <col min="7178" max="7424" width="9.140625" style="192"/>
    <col min="7425" max="7425" width="9.85546875" style="192" customWidth="1"/>
    <col min="7426" max="7426" width="77.85546875" style="192" customWidth="1"/>
    <col min="7427" max="7430" width="18" style="192" customWidth="1"/>
    <col min="7431" max="7431" width="5.140625" style="192" customWidth="1"/>
    <col min="7432" max="7432" width="19.5703125" style="192" bestFit="1" customWidth="1"/>
    <col min="7433" max="7433" width="10" style="192" bestFit="1" customWidth="1"/>
    <col min="7434" max="7680" width="9.140625" style="192"/>
    <col min="7681" max="7681" width="9.85546875" style="192" customWidth="1"/>
    <col min="7682" max="7682" width="77.85546875" style="192" customWidth="1"/>
    <col min="7683" max="7686" width="18" style="192" customWidth="1"/>
    <col min="7687" max="7687" width="5.140625" style="192" customWidth="1"/>
    <col min="7688" max="7688" width="19.5703125" style="192" bestFit="1" customWidth="1"/>
    <col min="7689" max="7689" width="10" style="192" bestFit="1" customWidth="1"/>
    <col min="7690" max="7936" width="9.140625" style="192"/>
    <col min="7937" max="7937" width="9.85546875" style="192" customWidth="1"/>
    <col min="7938" max="7938" width="77.85546875" style="192" customWidth="1"/>
    <col min="7939" max="7942" width="18" style="192" customWidth="1"/>
    <col min="7943" max="7943" width="5.140625" style="192" customWidth="1"/>
    <col min="7944" max="7944" width="19.5703125" style="192" bestFit="1" customWidth="1"/>
    <col min="7945" max="7945" width="10" style="192" bestFit="1" customWidth="1"/>
    <col min="7946" max="8192" width="9.140625" style="192"/>
    <col min="8193" max="8193" width="9.85546875" style="192" customWidth="1"/>
    <col min="8194" max="8194" width="77.85546875" style="192" customWidth="1"/>
    <col min="8195" max="8198" width="18" style="192" customWidth="1"/>
    <col min="8199" max="8199" width="5.140625" style="192" customWidth="1"/>
    <col min="8200" max="8200" width="19.5703125" style="192" bestFit="1" customWidth="1"/>
    <col min="8201" max="8201" width="10" style="192" bestFit="1" customWidth="1"/>
    <col min="8202" max="8448" width="9.140625" style="192"/>
    <col min="8449" max="8449" width="9.85546875" style="192" customWidth="1"/>
    <col min="8450" max="8450" width="77.85546875" style="192" customWidth="1"/>
    <col min="8451" max="8454" width="18" style="192" customWidth="1"/>
    <col min="8455" max="8455" width="5.140625" style="192" customWidth="1"/>
    <col min="8456" max="8456" width="19.5703125" style="192" bestFit="1" customWidth="1"/>
    <col min="8457" max="8457" width="10" style="192" bestFit="1" customWidth="1"/>
    <col min="8458" max="8704" width="9.140625" style="192"/>
    <col min="8705" max="8705" width="9.85546875" style="192" customWidth="1"/>
    <col min="8706" max="8706" width="77.85546875" style="192" customWidth="1"/>
    <col min="8707" max="8710" width="18" style="192" customWidth="1"/>
    <col min="8711" max="8711" width="5.140625" style="192" customWidth="1"/>
    <col min="8712" max="8712" width="19.5703125" style="192" bestFit="1" customWidth="1"/>
    <col min="8713" max="8713" width="10" style="192" bestFit="1" customWidth="1"/>
    <col min="8714" max="8960" width="9.140625" style="192"/>
    <col min="8961" max="8961" width="9.85546875" style="192" customWidth="1"/>
    <col min="8962" max="8962" width="77.85546875" style="192" customWidth="1"/>
    <col min="8963" max="8966" width="18" style="192" customWidth="1"/>
    <col min="8967" max="8967" width="5.140625" style="192" customWidth="1"/>
    <col min="8968" max="8968" width="19.5703125" style="192" bestFit="1" customWidth="1"/>
    <col min="8969" max="8969" width="10" style="192" bestFit="1" customWidth="1"/>
    <col min="8970" max="9216" width="9.140625" style="192"/>
    <col min="9217" max="9217" width="9.85546875" style="192" customWidth="1"/>
    <col min="9218" max="9218" width="77.85546875" style="192" customWidth="1"/>
    <col min="9219" max="9222" width="18" style="192" customWidth="1"/>
    <col min="9223" max="9223" width="5.140625" style="192" customWidth="1"/>
    <col min="9224" max="9224" width="19.5703125" style="192" bestFit="1" customWidth="1"/>
    <col min="9225" max="9225" width="10" style="192" bestFit="1" customWidth="1"/>
    <col min="9226" max="9472" width="9.140625" style="192"/>
    <col min="9473" max="9473" width="9.85546875" style="192" customWidth="1"/>
    <col min="9474" max="9474" width="77.85546875" style="192" customWidth="1"/>
    <col min="9475" max="9478" width="18" style="192" customWidth="1"/>
    <col min="9479" max="9479" width="5.140625" style="192" customWidth="1"/>
    <col min="9480" max="9480" width="19.5703125" style="192" bestFit="1" customWidth="1"/>
    <col min="9481" max="9481" width="10" style="192" bestFit="1" customWidth="1"/>
    <col min="9482" max="9728" width="9.140625" style="192"/>
    <col min="9729" max="9729" width="9.85546875" style="192" customWidth="1"/>
    <col min="9730" max="9730" width="77.85546875" style="192" customWidth="1"/>
    <col min="9731" max="9734" width="18" style="192" customWidth="1"/>
    <col min="9735" max="9735" width="5.140625" style="192" customWidth="1"/>
    <col min="9736" max="9736" width="19.5703125" style="192" bestFit="1" customWidth="1"/>
    <col min="9737" max="9737" width="10" style="192" bestFit="1" customWidth="1"/>
    <col min="9738" max="9984" width="9.140625" style="192"/>
    <col min="9985" max="9985" width="9.85546875" style="192" customWidth="1"/>
    <col min="9986" max="9986" width="77.85546875" style="192" customWidth="1"/>
    <col min="9987" max="9990" width="18" style="192" customWidth="1"/>
    <col min="9991" max="9991" width="5.140625" style="192" customWidth="1"/>
    <col min="9992" max="9992" width="19.5703125" style="192" bestFit="1" customWidth="1"/>
    <col min="9993" max="9993" width="10" style="192" bestFit="1" customWidth="1"/>
    <col min="9994" max="10240" width="9.140625" style="192"/>
    <col min="10241" max="10241" width="9.85546875" style="192" customWidth="1"/>
    <col min="10242" max="10242" width="77.85546875" style="192" customWidth="1"/>
    <col min="10243" max="10246" width="18" style="192" customWidth="1"/>
    <col min="10247" max="10247" width="5.140625" style="192" customWidth="1"/>
    <col min="10248" max="10248" width="19.5703125" style="192" bestFit="1" customWidth="1"/>
    <col min="10249" max="10249" width="10" style="192" bestFit="1" customWidth="1"/>
    <col min="10250" max="10496" width="9.140625" style="192"/>
    <col min="10497" max="10497" width="9.85546875" style="192" customWidth="1"/>
    <col min="10498" max="10498" width="77.85546875" style="192" customWidth="1"/>
    <col min="10499" max="10502" width="18" style="192" customWidth="1"/>
    <col min="10503" max="10503" width="5.140625" style="192" customWidth="1"/>
    <col min="10504" max="10504" width="19.5703125" style="192" bestFit="1" customWidth="1"/>
    <col min="10505" max="10505" width="10" style="192" bestFit="1" customWidth="1"/>
    <col min="10506" max="10752" width="9.140625" style="192"/>
    <col min="10753" max="10753" width="9.85546875" style="192" customWidth="1"/>
    <col min="10754" max="10754" width="77.85546875" style="192" customWidth="1"/>
    <col min="10755" max="10758" width="18" style="192" customWidth="1"/>
    <col min="10759" max="10759" width="5.140625" style="192" customWidth="1"/>
    <col min="10760" max="10760" width="19.5703125" style="192" bestFit="1" customWidth="1"/>
    <col min="10761" max="10761" width="10" style="192" bestFit="1" customWidth="1"/>
    <col min="10762" max="11008" width="9.140625" style="192"/>
    <col min="11009" max="11009" width="9.85546875" style="192" customWidth="1"/>
    <col min="11010" max="11010" width="77.85546875" style="192" customWidth="1"/>
    <col min="11011" max="11014" width="18" style="192" customWidth="1"/>
    <col min="11015" max="11015" width="5.140625" style="192" customWidth="1"/>
    <col min="11016" max="11016" width="19.5703125" style="192" bestFit="1" customWidth="1"/>
    <col min="11017" max="11017" width="10" style="192" bestFit="1" customWidth="1"/>
    <col min="11018" max="11264" width="9.140625" style="192"/>
    <col min="11265" max="11265" width="9.85546875" style="192" customWidth="1"/>
    <col min="11266" max="11266" width="77.85546875" style="192" customWidth="1"/>
    <col min="11267" max="11270" width="18" style="192" customWidth="1"/>
    <col min="11271" max="11271" width="5.140625" style="192" customWidth="1"/>
    <col min="11272" max="11272" width="19.5703125" style="192" bestFit="1" customWidth="1"/>
    <col min="11273" max="11273" width="10" style="192" bestFit="1" customWidth="1"/>
    <col min="11274" max="11520" width="9.140625" style="192"/>
    <col min="11521" max="11521" width="9.85546875" style="192" customWidth="1"/>
    <col min="11522" max="11522" width="77.85546875" style="192" customWidth="1"/>
    <col min="11523" max="11526" width="18" style="192" customWidth="1"/>
    <col min="11527" max="11527" width="5.140625" style="192" customWidth="1"/>
    <col min="11528" max="11528" width="19.5703125" style="192" bestFit="1" customWidth="1"/>
    <col min="11529" max="11529" width="10" style="192" bestFit="1" customWidth="1"/>
    <col min="11530" max="11776" width="9.140625" style="192"/>
    <col min="11777" max="11777" width="9.85546875" style="192" customWidth="1"/>
    <col min="11778" max="11778" width="77.85546875" style="192" customWidth="1"/>
    <col min="11779" max="11782" width="18" style="192" customWidth="1"/>
    <col min="11783" max="11783" width="5.140625" style="192" customWidth="1"/>
    <col min="11784" max="11784" width="19.5703125" style="192" bestFit="1" customWidth="1"/>
    <col min="11785" max="11785" width="10" style="192" bestFit="1" customWidth="1"/>
    <col min="11786" max="12032" width="9.140625" style="192"/>
    <col min="12033" max="12033" width="9.85546875" style="192" customWidth="1"/>
    <col min="12034" max="12034" width="77.85546875" style="192" customWidth="1"/>
    <col min="12035" max="12038" width="18" style="192" customWidth="1"/>
    <col min="12039" max="12039" width="5.140625" style="192" customWidth="1"/>
    <col min="12040" max="12040" width="19.5703125" style="192" bestFit="1" customWidth="1"/>
    <col min="12041" max="12041" width="10" style="192" bestFit="1" customWidth="1"/>
    <col min="12042" max="12288" width="9.140625" style="192"/>
    <col min="12289" max="12289" width="9.85546875" style="192" customWidth="1"/>
    <col min="12290" max="12290" width="77.85546875" style="192" customWidth="1"/>
    <col min="12291" max="12294" width="18" style="192" customWidth="1"/>
    <col min="12295" max="12295" width="5.140625" style="192" customWidth="1"/>
    <col min="12296" max="12296" width="19.5703125" style="192" bestFit="1" customWidth="1"/>
    <col min="12297" max="12297" width="10" style="192" bestFit="1" customWidth="1"/>
    <col min="12298" max="12544" width="9.140625" style="192"/>
    <col min="12545" max="12545" width="9.85546875" style="192" customWidth="1"/>
    <col min="12546" max="12546" width="77.85546875" style="192" customWidth="1"/>
    <col min="12547" max="12550" width="18" style="192" customWidth="1"/>
    <col min="12551" max="12551" width="5.140625" style="192" customWidth="1"/>
    <col min="12552" max="12552" width="19.5703125" style="192" bestFit="1" customWidth="1"/>
    <col min="12553" max="12553" width="10" style="192" bestFit="1" customWidth="1"/>
    <col min="12554" max="12800" width="9.140625" style="192"/>
    <col min="12801" max="12801" width="9.85546875" style="192" customWidth="1"/>
    <col min="12802" max="12802" width="77.85546875" style="192" customWidth="1"/>
    <col min="12803" max="12806" width="18" style="192" customWidth="1"/>
    <col min="12807" max="12807" width="5.140625" style="192" customWidth="1"/>
    <col min="12808" max="12808" width="19.5703125" style="192" bestFit="1" customWidth="1"/>
    <col min="12809" max="12809" width="10" style="192" bestFit="1" customWidth="1"/>
    <col min="12810" max="13056" width="9.140625" style="192"/>
    <col min="13057" max="13057" width="9.85546875" style="192" customWidth="1"/>
    <col min="13058" max="13058" width="77.85546875" style="192" customWidth="1"/>
    <col min="13059" max="13062" width="18" style="192" customWidth="1"/>
    <col min="13063" max="13063" width="5.140625" style="192" customWidth="1"/>
    <col min="13064" max="13064" width="19.5703125" style="192" bestFit="1" customWidth="1"/>
    <col min="13065" max="13065" width="10" style="192" bestFit="1" customWidth="1"/>
    <col min="13066" max="13312" width="9.140625" style="192"/>
    <col min="13313" max="13313" width="9.85546875" style="192" customWidth="1"/>
    <col min="13314" max="13314" width="77.85546875" style="192" customWidth="1"/>
    <col min="13315" max="13318" width="18" style="192" customWidth="1"/>
    <col min="13319" max="13319" width="5.140625" style="192" customWidth="1"/>
    <col min="13320" max="13320" width="19.5703125" style="192" bestFit="1" customWidth="1"/>
    <col min="13321" max="13321" width="10" style="192" bestFit="1" customWidth="1"/>
    <col min="13322" max="13568" width="9.140625" style="192"/>
    <col min="13569" max="13569" width="9.85546875" style="192" customWidth="1"/>
    <col min="13570" max="13570" width="77.85546875" style="192" customWidth="1"/>
    <col min="13571" max="13574" width="18" style="192" customWidth="1"/>
    <col min="13575" max="13575" width="5.140625" style="192" customWidth="1"/>
    <col min="13576" max="13576" width="19.5703125" style="192" bestFit="1" customWidth="1"/>
    <col min="13577" max="13577" width="10" style="192" bestFit="1" customWidth="1"/>
    <col min="13578" max="13824" width="9.140625" style="192"/>
    <col min="13825" max="13825" width="9.85546875" style="192" customWidth="1"/>
    <col min="13826" max="13826" width="77.85546875" style="192" customWidth="1"/>
    <col min="13827" max="13830" width="18" style="192" customWidth="1"/>
    <col min="13831" max="13831" width="5.140625" style="192" customWidth="1"/>
    <col min="13832" max="13832" width="19.5703125" style="192" bestFit="1" customWidth="1"/>
    <col min="13833" max="13833" width="10" style="192" bestFit="1" customWidth="1"/>
    <col min="13834" max="14080" width="9.140625" style="192"/>
    <col min="14081" max="14081" width="9.85546875" style="192" customWidth="1"/>
    <col min="14082" max="14082" width="77.85546875" style="192" customWidth="1"/>
    <col min="14083" max="14086" width="18" style="192" customWidth="1"/>
    <col min="14087" max="14087" width="5.140625" style="192" customWidth="1"/>
    <col min="14088" max="14088" width="19.5703125" style="192" bestFit="1" customWidth="1"/>
    <col min="14089" max="14089" width="10" style="192" bestFit="1" customWidth="1"/>
    <col min="14090" max="14336" width="9.140625" style="192"/>
    <col min="14337" max="14337" width="9.85546875" style="192" customWidth="1"/>
    <col min="14338" max="14338" width="77.85546875" style="192" customWidth="1"/>
    <col min="14339" max="14342" width="18" style="192" customWidth="1"/>
    <col min="14343" max="14343" width="5.140625" style="192" customWidth="1"/>
    <col min="14344" max="14344" width="19.5703125" style="192" bestFit="1" customWidth="1"/>
    <col min="14345" max="14345" width="10" style="192" bestFit="1" customWidth="1"/>
    <col min="14346" max="14592" width="9.140625" style="192"/>
    <col min="14593" max="14593" width="9.85546875" style="192" customWidth="1"/>
    <col min="14594" max="14594" width="77.85546875" style="192" customWidth="1"/>
    <col min="14595" max="14598" width="18" style="192" customWidth="1"/>
    <col min="14599" max="14599" width="5.140625" style="192" customWidth="1"/>
    <col min="14600" max="14600" width="19.5703125" style="192" bestFit="1" customWidth="1"/>
    <col min="14601" max="14601" width="10" style="192" bestFit="1" customWidth="1"/>
    <col min="14602" max="14848" width="9.140625" style="192"/>
    <col min="14849" max="14849" width="9.85546875" style="192" customWidth="1"/>
    <col min="14850" max="14850" width="77.85546875" style="192" customWidth="1"/>
    <col min="14851" max="14854" width="18" style="192" customWidth="1"/>
    <col min="14855" max="14855" width="5.140625" style="192" customWidth="1"/>
    <col min="14856" max="14856" width="19.5703125" style="192" bestFit="1" customWidth="1"/>
    <col min="14857" max="14857" width="10" style="192" bestFit="1" customWidth="1"/>
    <col min="14858" max="15104" width="9.140625" style="192"/>
    <col min="15105" max="15105" width="9.85546875" style="192" customWidth="1"/>
    <col min="15106" max="15106" width="77.85546875" style="192" customWidth="1"/>
    <col min="15107" max="15110" width="18" style="192" customWidth="1"/>
    <col min="15111" max="15111" width="5.140625" style="192" customWidth="1"/>
    <col min="15112" max="15112" width="19.5703125" style="192" bestFit="1" customWidth="1"/>
    <col min="15113" max="15113" width="10" style="192" bestFit="1" customWidth="1"/>
    <col min="15114" max="15360" width="9.140625" style="192"/>
    <col min="15361" max="15361" width="9.85546875" style="192" customWidth="1"/>
    <col min="15362" max="15362" width="77.85546875" style="192" customWidth="1"/>
    <col min="15363" max="15366" width="18" style="192" customWidth="1"/>
    <col min="15367" max="15367" width="5.140625" style="192" customWidth="1"/>
    <col min="15368" max="15368" width="19.5703125" style="192" bestFit="1" customWidth="1"/>
    <col min="15369" max="15369" width="10" style="192" bestFit="1" customWidth="1"/>
    <col min="15370" max="15616" width="9.140625" style="192"/>
    <col min="15617" max="15617" width="9.85546875" style="192" customWidth="1"/>
    <col min="15618" max="15618" width="77.85546875" style="192" customWidth="1"/>
    <col min="15619" max="15622" width="18" style="192" customWidth="1"/>
    <col min="15623" max="15623" width="5.140625" style="192" customWidth="1"/>
    <col min="15624" max="15624" width="19.5703125" style="192" bestFit="1" customWidth="1"/>
    <col min="15625" max="15625" width="10" style="192" bestFit="1" customWidth="1"/>
    <col min="15626" max="15872" width="9.140625" style="192"/>
    <col min="15873" max="15873" width="9.85546875" style="192" customWidth="1"/>
    <col min="15874" max="15874" width="77.85546875" style="192" customWidth="1"/>
    <col min="15875" max="15878" width="18" style="192" customWidth="1"/>
    <col min="15879" max="15879" width="5.140625" style="192" customWidth="1"/>
    <col min="15880" max="15880" width="19.5703125" style="192" bestFit="1" customWidth="1"/>
    <col min="15881" max="15881" width="10" style="192" bestFit="1" customWidth="1"/>
    <col min="15882" max="16128" width="9.140625" style="192"/>
    <col min="16129" max="16129" width="9.85546875" style="192" customWidth="1"/>
    <col min="16130" max="16130" width="77.85546875" style="192" customWidth="1"/>
    <col min="16131" max="16134" width="18" style="192" customWidth="1"/>
    <col min="16135" max="16135" width="5.140625" style="192" customWidth="1"/>
    <col min="16136" max="16136" width="19.5703125" style="192" bestFit="1" customWidth="1"/>
    <col min="16137" max="16137" width="10" style="192" bestFit="1" customWidth="1"/>
    <col min="16138" max="16384" width="9.140625" style="192"/>
  </cols>
  <sheetData>
    <row r="1" spans="1:10" ht="15.75" x14ac:dyDescent="0.25">
      <c r="A1" s="191" t="s">
        <v>142</v>
      </c>
      <c r="F1" s="193" t="s">
        <v>153</v>
      </c>
    </row>
    <row r="2" spans="1:10" ht="15.75" x14ac:dyDescent="0.25">
      <c r="A2" s="191"/>
      <c r="F2" s="193"/>
    </row>
    <row r="3" spans="1:10" ht="42.75" customHeight="1" x14ac:dyDescent="0.25">
      <c r="A3" s="818" t="s">
        <v>154</v>
      </c>
      <c r="B3" s="818"/>
      <c r="C3" s="818"/>
      <c r="D3" s="818"/>
      <c r="E3" s="818"/>
      <c r="F3" s="818"/>
    </row>
    <row r="4" spans="1:10" ht="25.5" customHeight="1" thickBot="1" x14ac:dyDescent="0.3">
      <c r="A4" s="819" t="s">
        <v>2</v>
      </c>
      <c r="B4" s="819"/>
      <c r="C4" s="819"/>
      <c r="D4" s="819"/>
      <c r="E4" s="819"/>
      <c r="F4" s="819"/>
    </row>
    <row r="5" spans="1:10" ht="55.5" customHeight="1" thickTop="1" thickBot="1" x14ac:dyDescent="0.3">
      <c r="A5" s="195" t="s">
        <v>66</v>
      </c>
      <c r="B5" s="196" t="s">
        <v>155</v>
      </c>
      <c r="C5" s="196" t="s">
        <v>156</v>
      </c>
      <c r="D5" s="9" t="s">
        <v>824</v>
      </c>
      <c r="E5" s="197" t="s">
        <v>157</v>
      </c>
      <c r="F5" s="198" t="s">
        <v>6</v>
      </c>
    </row>
    <row r="6" spans="1:10" s="204" customFormat="1" ht="24.75" customHeight="1" thickTop="1" x14ac:dyDescent="0.25">
      <c r="A6" s="199" t="s">
        <v>158</v>
      </c>
      <c r="B6" s="200" t="s">
        <v>159</v>
      </c>
      <c r="C6" s="201">
        <f>SUM(C7:C13)</f>
        <v>901506965</v>
      </c>
      <c r="D6" s="201">
        <v>901506965</v>
      </c>
      <c r="E6" s="202">
        <f t="shared" ref="E6:F6" si="0">SUM(E7:E13)</f>
        <v>0</v>
      </c>
      <c r="F6" s="203">
        <f t="shared" si="0"/>
        <v>901506965</v>
      </c>
      <c r="H6" s="205"/>
      <c r="J6" s="639"/>
    </row>
    <row r="7" spans="1:10" ht="24.75" customHeight="1" x14ac:dyDescent="0.25">
      <c r="A7" s="206" t="s">
        <v>160</v>
      </c>
      <c r="B7" s="207" t="s">
        <v>161</v>
      </c>
      <c r="C7" s="208">
        <v>577114500</v>
      </c>
      <c r="D7" s="209">
        <v>577114500</v>
      </c>
      <c r="E7" s="210"/>
      <c r="F7" s="211">
        <f>SUM(D7:E7)</f>
        <v>577114500</v>
      </c>
    </row>
    <row r="8" spans="1:10" ht="24.75" customHeight="1" x14ac:dyDescent="0.25">
      <c r="A8" s="212" t="s">
        <v>162</v>
      </c>
      <c r="B8" s="210" t="s">
        <v>163</v>
      </c>
      <c r="C8" s="209">
        <v>35825400</v>
      </c>
      <c r="D8" s="209">
        <v>35825400</v>
      </c>
      <c r="E8" s="210"/>
      <c r="F8" s="211">
        <f t="shared" ref="F8:F13" si="1">SUM(D8:E8)</f>
        <v>35825400</v>
      </c>
    </row>
    <row r="9" spans="1:10" ht="24.75" customHeight="1" x14ac:dyDescent="0.25">
      <c r="A9" s="212" t="s">
        <v>164</v>
      </c>
      <c r="B9" s="210" t="s">
        <v>165</v>
      </c>
      <c r="C9" s="209">
        <v>83597500</v>
      </c>
      <c r="D9" s="209">
        <v>83597500</v>
      </c>
      <c r="E9" s="210"/>
      <c r="F9" s="211">
        <f t="shared" si="1"/>
        <v>83597500</v>
      </c>
    </row>
    <row r="10" spans="1:10" ht="24.75" customHeight="1" x14ac:dyDescent="0.25">
      <c r="A10" s="212" t="s">
        <v>166</v>
      </c>
      <c r="B10" s="210" t="s">
        <v>167</v>
      </c>
      <c r="C10" s="209">
        <v>6050555</v>
      </c>
      <c r="D10" s="209">
        <v>6050555</v>
      </c>
      <c r="E10" s="210"/>
      <c r="F10" s="211">
        <f t="shared" si="1"/>
        <v>6050555</v>
      </c>
    </row>
    <row r="11" spans="1:10" ht="24.75" customHeight="1" x14ac:dyDescent="0.25">
      <c r="A11" s="212" t="s">
        <v>168</v>
      </c>
      <c r="B11" s="210" t="s">
        <v>169</v>
      </c>
      <c r="C11" s="209">
        <v>77180960</v>
      </c>
      <c r="D11" s="209">
        <v>77180960</v>
      </c>
      <c r="E11" s="210"/>
      <c r="F11" s="211">
        <f t="shared" si="1"/>
        <v>77180960</v>
      </c>
    </row>
    <row r="12" spans="1:10" ht="24.75" customHeight="1" x14ac:dyDescent="0.25">
      <c r="A12" s="212" t="s">
        <v>170</v>
      </c>
      <c r="B12" s="210" t="s">
        <v>171</v>
      </c>
      <c r="C12" s="209">
        <v>121077600</v>
      </c>
      <c r="D12" s="209">
        <v>121077600</v>
      </c>
      <c r="E12" s="210"/>
      <c r="F12" s="211">
        <f t="shared" si="1"/>
        <v>121077600</v>
      </c>
    </row>
    <row r="13" spans="1:10" ht="24.75" customHeight="1" x14ac:dyDescent="0.25">
      <c r="A13" s="212" t="s">
        <v>172</v>
      </c>
      <c r="B13" s="210" t="s">
        <v>173</v>
      </c>
      <c r="C13" s="209">
        <v>660450</v>
      </c>
      <c r="D13" s="209">
        <v>660450</v>
      </c>
      <c r="E13" s="210"/>
      <c r="F13" s="213">
        <f t="shared" si="1"/>
        <v>660450</v>
      </c>
      <c r="G13" s="214"/>
      <c r="H13" s="214"/>
    </row>
    <row r="14" spans="1:10" s="204" customFormat="1" ht="24.75" customHeight="1" x14ac:dyDescent="0.2">
      <c r="A14" s="215" t="s">
        <v>174</v>
      </c>
      <c r="B14" s="216" t="s">
        <v>175</v>
      </c>
      <c r="C14" s="217">
        <f>SUM(C15:C19)</f>
        <v>1391123488</v>
      </c>
      <c r="D14" s="217">
        <v>1389376418</v>
      </c>
      <c r="E14" s="217">
        <f>SUM(E15:E19)</f>
        <v>-12598364</v>
      </c>
      <c r="F14" s="218">
        <f t="shared" ref="F14" si="2">SUM(F15:F19)</f>
        <v>1376778054</v>
      </c>
      <c r="H14" s="205"/>
    </row>
    <row r="15" spans="1:10" s="204" customFormat="1" ht="30.75" customHeight="1" x14ac:dyDescent="0.25">
      <c r="A15" s="212" t="s">
        <v>176</v>
      </c>
      <c r="B15" s="210" t="s">
        <v>177</v>
      </c>
      <c r="C15" s="209">
        <v>191679888</v>
      </c>
      <c r="D15" s="209">
        <v>192938218</v>
      </c>
      <c r="E15" s="209">
        <v>-1827164</v>
      </c>
      <c r="F15" s="213">
        <f t="shared" ref="F15:F19" si="3">SUM(D15:E15)</f>
        <v>191111054</v>
      </c>
      <c r="G15" s="214"/>
      <c r="H15" s="214"/>
    </row>
    <row r="16" spans="1:10" s="204" customFormat="1" ht="24.75" customHeight="1" x14ac:dyDescent="0.25">
      <c r="A16" s="212" t="s">
        <v>178</v>
      </c>
      <c r="B16" s="210" t="s">
        <v>179</v>
      </c>
      <c r="C16" s="209">
        <v>802037600</v>
      </c>
      <c r="D16" s="209">
        <v>807898000</v>
      </c>
      <c r="E16" s="209">
        <v>-5023200</v>
      </c>
      <c r="F16" s="213">
        <f t="shared" si="3"/>
        <v>802874800</v>
      </c>
      <c r="G16" s="214"/>
      <c r="H16" s="214"/>
    </row>
    <row r="17" spans="1:13" s="204" customFormat="1" ht="24.75" customHeight="1" x14ac:dyDescent="0.25">
      <c r="A17" s="219" t="s">
        <v>180</v>
      </c>
      <c r="B17" s="210" t="s">
        <v>181</v>
      </c>
      <c r="C17" s="209">
        <v>37031000</v>
      </c>
      <c r="D17" s="209">
        <v>38701200</v>
      </c>
      <c r="E17" s="209">
        <v>788700</v>
      </c>
      <c r="F17" s="213">
        <f t="shared" si="3"/>
        <v>39489900</v>
      </c>
      <c r="G17" s="214"/>
      <c r="H17" s="214"/>
    </row>
    <row r="18" spans="1:13" s="204" customFormat="1" ht="31.5" customHeight="1" x14ac:dyDescent="0.25">
      <c r="A18" s="212" t="s">
        <v>182</v>
      </c>
      <c r="B18" s="210" t="s">
        <v>183</v>
      </c>
      <c r="C18" s="209">
        <v>358224000</v>
      </c>
      <c r="D18" s="209">
        <v>347688000</v>
      </c>
      <c r="E18" s="209">
        <v>-6321600</v>
      </c>
      <c r="F18" s="213">
        <f t="shared" si="3"/>
        <v>341366400</v>
      </c>
      <c r="G18" s="214"/>
      <c r="H18" s="214"/>
    </row>
    <row r="19" spans="1:13" s="204" customFormat="1" ht="31.5" customHeight="1" x14ac:dyDescent="0.25">
      <c r="A19" s="212" t="s">
        <v>184</v>
      </c>
      <c r="B19" s="210" t="s">
        <v>185</v>
      </c>
      <c r="C19" s="209">
        <v>2151000</v>
      </c>
      <c r="D19" s="209">
        <v>2151000</v>
      </c>
      <c r="E19" s="209">
        <v>-215100</v>
      </c>
      <c r="F19" s="213">
        <f t="shared" si="3"/>
        <v>1935900</v>
      </c>
      <c r="G19" s="214"/>
      <c r="H19" s="214"/>
    </row>
    <row r="20" spans="1:13" s="204" customFormat="1" ht="24.75" customHeight="1" x14ac:dyDescent="0.2">
      <c r="A20" s="215" t="s">
        <v>186</v>
      </c>
      <c r="B20" s="216" t="s">
        <v>187</v>
      </c>
      <c r="C20" s="217">
        <f>SUM(C21+C25)</f>
        <v>652457650</v>
      </c>
      <c r="D20" s="217">
        <v>652800450</v>
      </c>
      <c r="E20" s="217">
        <f t="shared" ref="E20:F20" si="4">SUM(E21+E25)</f>
        <v>-1684000</v>
      </c>
      <c r="F20" s="218">
        <f t="shared" si="4"/>
        <v>651116450</v>
      </c>
      <c r="H20" s="205"/>
    </row>
    <row r="21" spans="1:13" s="204" customFormat="1" ht="24.75" customHeight="1" x14ac:dyDescent="0.25">
      <c r="A21" s="220" t="s">
        <v>188</v>
      </c>
      <c r="B21" s="221" t="s">
        <v>189</v>
      </c>
      <c r="C21" s="222">
        <f>SUM(C22:C24)</f>
        <v>172330650</v>
      </c>
      <c r="D21" s="222">
        <v>172330650</v>
      </c>
      <c r="E21" s="132"/>
      <c r="F21" s="223">
        <f t="shared" ref="F21:F27" si="5">SUM(D21:E21)</f>
        <v>172330650</v>
      </c>
      <c r="G21" s="214"/>
      <c r="H21" s="214"/>
    </row>
    <row r="22" spans="1:13" s="204" customFormat="1" ht="24.75" customHeight="1" x14ac:dyDescent="0.25">
      <c r="A22" s="212" t="s">
        <v>190</v>
      </c>
      <c r="B22" s="210" t="s">
        <v>191</v>
      </c>
      <c r="C22" s="209">
        <v>35872740</v>
      </c>
      <c r="D22" s="209">
        <v>35872740</v>
      </c>
      <c r="E22" s="210"/>
      <c r="F22" s="213">
        <f t="shared" si="5"/>
        <v>35872740</v>
      </c>
      <c r="G22" s="214"/>
      <c r="H22" s="214"/>
    </row>
    <row r="23" spans="1:13" s="204" customFormat="1" ht="24.75" customHeight="1" x14ac:dyDescent="0.25">
      <c r="A23" s="212" t="s">
        <v>192</v>
      </c>
      <c r="B23" s="210" t="s">
        <v>193</v>
      </c>
      <c r="C23" s="209">
        <v>73566390</v>
      </c>
      <c r="D23" s="209">
        <v>73566390</v>
      </c>
      <c r="E23" s="210"/>
      <c r="F23" s="213">
        <f t="shared" si="5"/>
        <v>73566390</v>
      </c>
      <c r="G23" s="214"/>
      <c r="H23" s="214"/>
    </row>
    <row r="24" spans="1:13" s="204" customFormat="1" ht="24.75" customHeight="1" x14ac:dyDescent="0.25">
      <c r="A24" s="224" t="s">
        <v>194</v>
      </c>
      <c r="B24" s="225" t="s">
        <v>195</v>
      </c>
      <c r="C24" s="209">
        <v>62891520</v>
      </c>
      <c r="D24" s="209">
        <v>62891520</v>
      </c>
      <c r="E24" s="225"/>
      <c r="F24" s="213">
        <f t="shared" si="5"/>
        <v>62891520</v>
      </c>
      <c r="G24" s="214"/>
      <c r="H24" s="214"/>
    </row>
    <row r="25" spans="1:13" ht="24.75" customHeight="1" x14ac:dyDescent="0.2">
      <c r="A25" s="226" t="s">
        <v>196</v>
      </c>
      <c r="B25" s="221" t="s">
        <v>197</v>
      </c>
      <c r="C25" s="222">
        <f>SUM(C26:C27)</f>
        <v>480127000</v>
      </c>
      <c r="D25" s="222">
        <v>480469800</v>
      </c>
      <c r="E25" s="222">
        <f>+E26+E27</f>
        <v>-1684000</v>
      </c>
      <c r="F25" s="223">
        <f t="shared" si="5"/>
        <v>478785800</v>
      </c>
      <c r="G25" s="214"/>
      <c r="H25" s="214"/>
    </row>
    <row r="26" spans="1:13" ht="24.75" customHeight="1" x14ac:dyDescent="0.25">
      <c r="A26" s="212" t="s">
        <v>198</v>
      </c>
      <c r="B26" s="210" t="s">
        <v>199</v>
      </c>
      <c r="C26" s="209">
        <v>398767800</v>
      </c>
      <c r="D26" s="209">
        <v>402452200</v>
      </c>
      <c r="E26" s="209">
        <v>-1684000</v>
      </c>
      <c r="F26" s="213">
        <f t="shared" si="5"/>
        <v>400768200</v>
      </c>
      <c r="G26" s="214"/>
      <c r="H26" s="214"/>
    </row>
    <row r="27" spans="1:13" ht="24.75" customHeight="1" x14ac:dyDescent="0.25">
      <c r="A27" s="212" t="s">
        <v>200</v>
      </c>
      <c r="B27" s="210" t="s">
        <v>201</v>
      </c>
      <c r="C27" s="209">
        <v>81359200</v>
      </c>
      <c r="D27" s="209">
        <v>78017600</v>
      </c>
      <c r="E27" s="209"/>
      <c r="F27" s="213">
        <f t="shared" si="5"/>
        <v>78017600</v>
      </c>
      <c r="G27" s="214"/>
      <c r="H27" s="214"/>
    </row>
    <row r="28" spans="1:13" s="204" customFormat="1" ht="24" customHeight="1" x14ac:dyDescent="0.2">
      <c r="A28" s="215" t="s">
        <v>202</v>
      </c>
      <c r="B28" s="227" t="s">
        <v>203</v>
      </c>
      <c r="C28" s="228">
        <f>SUM(C29:C31)</f>
        <v>440390428</v>
      </c>
      <c r="D28" s="228">
        <v>450577219</v>
      </c>
      <c r="E28" s="217">
        <f t="shared" ref="E28:F28" si="6">SUM(E29:E31)</f>
        <v>-35349901</v>
      </c>
      <c r="F28" s="218">
        <f t="shared" si="6"/>
        <v>415227318</v>
      </c>
      <c r="H28" s="205"/>
    </row>
    <row r="29" spans="1:13" s="204" customFormat="1" ht="24.75" customHeight="1" x14ac:dyDescent="0.25">
      <c r="A29" s="212" t="s">
        <v>204</v>
      </c>
      <c r="B29" s="210" t="s">
        <v>205</v>
      </c>
      <c r="C29" s="209">
        <v>230195800</v>
      </c>
      <c r="D29" s="209">
        <v>234901800</v>
      </c>
      <c r="E29" s="209">
        <v>2751200</v>
      </c>
      <c r="F29" s="213">
        <f t="shared" ref="F29:F31" si="7">SUM(D29:E29)</f>
        <v>237653000</v>
      </c>
      <c r="H29" s="205"/>
      <c r="M29" s="229"/>
    </row>
    <row r="30" spans="1:13" ht="24.75" customHeight="1" x14ac:dyDescent="0.25">
      <c r="A30" s="212" t="s">
        <v>206</v>
      </c>
      <c r="B30" s="210" t="s">
        <v>207</v>
      </c>
      <c r="C30" s="209">
        <v>210053553</v>
      </c>
      <c r="D30" s="209">
        <v>215534344</v>
      </c>
      <c r="E30" s="209">
        <v>-38107371</v>
      </c>
      <c r="F30" s="213">
        <f t="shared" si="7"/>
        <v>177426973</v>
      </c>
    </row>
    <row r="31" spans="1:13" ht="21.75" customHeight="1" x14ac:dyDescent="0.25">
      <c r="A31" s="230" t="s">
        <v>208</v>
      </c>
      <c r="B31" s="210" t="s">
        <v>209</v>
      </c>
      <c r="C31" s="209">
        <v>141075</v>
      </c>
      <c r="D31" s="209">
        <v>141075</v>
      </c>
      <c r="E31" s="210">
        <v>6270</v>
      </c>
      <c r="F31" s="213">
        <f t="shared" si="7"/>
        <v>147345</v>
      </c>
    </row>
    <row r="32" spans="1:13" ht="24.75" customHeight="1" x14ac:dyDescent="0.2">
      <c r="A32" s="231" t="s">
        <v>210</v>
      </c>
      <c r="B32" s="216" t="s">
        <v>211</v>
      </c>
      <c r="C32" s="217">
        <f>SUM(C33)</f>
        <v>95694546</v>
      </c>
      <c r="D32" s="217">
        <f t="shared" ref="D32:F32" si="8">SUM(D33)</f>
        <v>95694546</v>
      </c>
      <c r="E32" s="217"/>
      <c r="F32" s="640">
        <f t="shared" si="8"/>
        <v>95694546</v>
      </c>
    </row>
    <row r="33" spans="1:6" ht="27" customHeight="1" thickBot="1" x14ac:dyDescent="0.3">
      <c r="A33" s="232" t="s">
        <v>212</v>
      </c>
      <c r="B33" s="233" t="s">
        <v>213</v>
      </c>
      <c r="C33" s="234">
        <v>95694546</v>
      </c>
      <c r="D33" s="234">
        <v>95694546</v>
      </c>
      <c r="E33" s="233"/>
      <c r="F33" s="235">
        <f>SUM(D33:E33)</f>
        <v>95694546</v>
      </c>
    </row>
    <row r="34" spans="1:6" ht="28.5" customHeight="1" thickTop="1" thickBot="1" x14ac:dyDescent="0.25">
      <c r="A34" s="236"/>
      <c r="B34" s="237" t="s">
        <v>214</v>
      </c>
      <c r="C34" s="238">
        <f>SUM(C6+C14+C20+C32+C28)</f>
        <v>3481173077</v>
      </c>
      <c r="D34" s="238">
        <v>3489955598</v>
      </c>
      <c r="E34" s="239">
        <f t="shared" ref="E34:F34" si="9">SUM(E6+E14+E20+E32+E28)</f>
        <v>-49632265</v>
      </c>
      <c r="F34" s="239">
        <f t="shared" si="9"/>
        <v>3440323333</v>
      </c>
    </row>
    <row r="35" spans="1:6" ht="26.25" thickTop="1" x14ac:dyDescent="0.25"/>
    <row r="36" spans="1:6" ht="33.6" customHeight="1" thickBot="1" x14ac:dyDescent="0.3">
      <c r="A36" s="820" t="s">
        <v>215</v>
      </c>
      <c r="B36" s="820"/>
      <c r="C36" s="820"/>
      <c r="D36" s="820"/>
      <c r="E36" s="820"/>
      <c r="F36" s="820"/>
    </row>
    <row r="37" spans="1:6" ht="61.15" customHeight="1" thickTop="1" thickBot="1" x14ac:dyDescent="0.3">
      <c r="A37" s="242" t="s">
        <v>66</v>
      </c>
      <c r="B37" s="196" t="s">
        <v>155</v>
      </c>
      <c r="C37" s="196" t="s">
        <v>156</v>
      </c>
      <c r="D37" s="9" t="s">
        <v>824</v>
      </c>
      <c r="E37" s="197" t="s">
        <v>157</v>
      </c>
      <c r="F37" s="198" t="s">
        <v>6</v>
      </c>
    </row>
    <row r="38" spans="1:6" ht="21" customHeight="1" thickTop="1" x14ac:dyDescent="0.2">
      <c r="A38" s="243" t="s">
        <v>216</v>
      </c>
      <c r="B38" s="244" t="s">
        <v>217</v>
      </c>
      <c r="C38" s="628"/>
      <c r="D38" s="629">
        <v>3372040</v>
      </c>
      <c r="E38" s="630"/>
      <c r="F38" s="631">
        <f>SUM(D38:E38)</f>
        <v>3372040</v>
      </c>
    </row>
    <row r="39" spans="1:6" ht="21" customHeight="1" x14ac:dyDescent="0.2">
      <c r="A39" s="247" t="s">
        <v>218</v>
      </c>
      <c r="B39" s="632" t="s">
        <v>219</v>
      </c>
      <c r="C39" s="633"/>
      <c r="D39" s="634">
        <v>37137075</v>
      </c>
      <c r="E39" s="245">
        <v>3492880</v>
      </c>
      <c r="F39" s="246">
        <f>SUM(D39:E39)</f>
        <v>40629955</v>
      </c>
    </row>
    <row r="40" spans="1:6" ht="21" customHeight="1" x14ac:dyDescent="0.2">
      <c r="A40" s="247" t="s">
        <v>220</v>
      </c>
      <c r="B40" s="632" t="s">
        <v>221</v>
      </c>
      <c r="C40" s="245">
        <v>13750135</v>
      </c>
      <c r="D40" s="634">
        <v>18533199</v>
      </c>
      <c r="E40" s="245"/>
      <c r="F40" s="246">
        <f>SUM(D40:E40)</f>
        <v>18533199</v>
      </c>
    </row>
    <row r="41" spans="1:6" ht="21" customHeight="1" thickBot="1" x14ac:dyDescent="0.25">
      <c r="A41" s="635" t="s">
        <v>807</v>
      </c>
      <c r="B41" s="636" t="s">
        <v>808</v>
      </c>
      <c r="C41" s="248"/>
      <c r="D41" s="637">
        <v>953000</v>
      </c>
      <c r="E41" s="248"/>
      <c r="F41" s="638">
        <f>SUM(D41:E41)</f>
        <v>953000</v>
      </c>
    </row>
    <row r="42" spans="1:6" ht="21.6" customHeight="1" thickTop="1" thickBot="1" x14ac:dyDescent="0.25">
      <c r="A42" s="236"/>
      <c r="B42" s="237" t="s">
        <v>222</v>
      </c>
      <c r="C42" s="238">
        <f>SUM(C38:C41)</f>
        <v>13750135</v>
      </c>
      <c r="D42" s="238">
        <f t="shared" ref="D42:E42" si="10">SUM(D38:D41)</f>
        <v>59995314</v>
      </c>
      <c r="E42" s="238">
        <f t="shared" si="10"/>
        <v>3492880</v>
      </c>
      <c r="F42" s="239">
        <f>SUM(F38:F41)</f>
        <v>63488194</v>
      </c>
    </row>
    <row r="43" spans="1:6" ht="21.6" customHeight="1" thickTop="1" x14ac:dyDescent="0.25">
      <c r="B43" s="249"/>
      <c r="C43" s="249"/>
      <c r="D43" s="249"/>
      <c r="E43" s="249"/>
      <c r="F43" s="250"/>
    </row>
    <row r="44" spans="1:6" ht="21.6" customHeight="1" thickBot="1" x14ac:dyDescent="0.3">
      <c r="F44" s="250"/>
    </row>
    <row r="45" spans="1:6" ht="21.6" customHeight="1" thickTop="1" thickBot="1" x14ac:dyDescent="0.3">
      <c r="A45" s="251"/>
      <c r="B45" s="252" t="s">
        <v>223</v>
      </c>
      <c r="C45" s="253">
        <f>+C42+C34</f>
        <v>3494923212</v>
      </c>
      <c r="D45" s="253">
        <f>+D42+D34</f>
        <v>3549950912</v>
      </c>
      <c r="E45" s="253">
        <f t="shared" ref="E45:F45" si="11">+E42+E34</f>
        <v>-46139385</v>
      </c>
      <c r="F45" s="641">
        <f t="shared" si="11"/>
        <v>3503811527</v>
      </c>
    </row>
    <row r="46" spans="1:6" ht="21.6" customHeight="1" thickTop="1" x14ac:dyDescent="0.25"/>
  </sheetData>
  <mergeCells count="3">
    <mergeCell ref="A3:F3"/>
    <mergeCell ref="A4:F4"/>
    <mergeCell ref="A36:F36"/>
  </mergeCells>
  <pageMargins left="0.7" right="0.7" top="0.75" bottom="0.75" header="0.3" footer="0.3"/>
  <pageSetup paperSize="9" scale="56" orientation="portrait" r:id="rId1"/>
  <ignoredErrors>
    <ignoredError sqref="F7:F13 F28:F33" formulaRange="1"/>
    <ignoredError sqref="F14:F15 F16:F19 F22:F24 F26:F27" formula="1" formulaRange="1"/>
    <ignoredError sqref="F20:F21 F2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62"/>
  <sheetViews>
    <sheetView zoomScaleNormal="100" workbookViewId="0">
      <selection activeCell="H8" sqref="H8:J31"/>
    </sheetView>
  </sheetViews>
  <sheetFormatPr defaultColWidth="9.140625" defaultRowHeight="12.75" x14ac:dyDescent="0.2"/>
  <cols>
    <col min="1" max="1" width="8" style="76" customWidth="1"/>
    <col min="2" max="2" width="11.7109375" style="76" customWidth="1"/>
    <col min="3" max="3" width="57.85546875" style="76" customWidth="1"/>
    <col min="4" max="7" width="15.7109375" style="98" customWidth="1"/>
    <col min="8" max="8" width="16.28515625" style="76" bestFit="1" customWidth="1"/>
    <col min="9" max="9" width="15.140625" style="76" bestFit="1" customWidth="1"/>
    <col min="10" max="10" width="14.28515625" style="76" customWidth="1"/>
    <col min="11" max="11" width="10.85546875" style="76" bestFit="1" customWidth="1"/>
    <col min="12" max="12" width="12.85546875" style="76" customWidth="1"/>
    <col min="13" max="13" width="13.7109375" style="76" customWidth="1"/>
    <col min="14" max="255" width="9.140625" style="76"/>
    <col min="256" max="256" width="8" style="76" customWidth="1"/>
    <col min="257" max="257" width="11.7109375" style="76" customWidth="1"/>
    <col min="258" max="258" width="57.85546875" style="76" customWidth="1"/>
    <col min="259" max="262" width="15.7109375" style="76" customWidth="1"/>
    <col min="263" max="263" width="16.28515625" style="76" bestFit="1" customWidth="1"/>
    <col min="264" max="264" width="15.140625" style="76" bestFit="1" customWidth="1"/>
    <col min="265" max="265" width="14.28515625" style="76" customWidth="1"/>
    <col min="266" max="266" width="10.85546875" style="76" bestFit="1" customWidth="1"/>
    <col min="267" max="267" width="9.140625" style="76"/>
    <col min="268" max="268" width="19.5703125" style="76" customWidth="1"/>
    <col min="269" max="511" width="9.140625" style="76"/>
    <col min="512" max="512" width="8" style="76" customWidth="1"/>
    <col min="513" max="513" width="11.7109375" style="76" customWidth="1"/>
    <col min="514" max="514" width="57.85546875" style="76" customWidth="1"/>
    <col min="515" max="518" width="15.7109375" style="76" customWidth="1"/>
    <col min="519" max="519" width="16.28515625" style="76" bestFit="1" customWidth="1"/>
    <col min="520" max="520" width="15.140625" style="76" bestFit="1" customWidth="1"/>
    <col min="521" max="521" width="14.28515625" style="76" customWidth="1"/>
    <col min="522" max="522" width="10.85546875" style="76" bestFit="1" customWidth="1"/>
    <col min="523" max="523" width="9.140625" style="76"/>
    <col min="524" max="524" width="19.5703125" style="76" customWidth="1"/>
    <col min="525" max="767" width="9.140625" style="76"/>
    <col min="768" max="768" width="8" style="76" customWidth="1"/>
    <col min="769" max="769" width="11.7109375" style="76" customWidth="1"/>
    <col min="770" max="770" width="57.85546875" style="76" customWidth="1"/>
    <col min="771" max="774" width="15.7109375" style="76" customWidth="1"/>
    <col min="775" max="775" width="16.28515625" style="76" bestFit="1" customWidth="1"/>
    <col min="776" max="776" width="15.140625" style="76" bestFit="1" customWidth="1"/>
    <col min="777" max="777" width="14.28515625" style="76" customWidth="1"/>
    <col min="778" max="778" width="10.85546875" style="76" bestFit="1" customWidth="1"/>
    <col min="779" max="779" width="9.140625" style="76"/>
    <col min="780" max="780" width="19.5703125" style="76" customWidth="1"/>
    <col min="781" max="1023" width="9.140625" style="76"/>
    <col min="1024" max="1024" width="8" style="76" customWidth="1"/>
    <col min="1025" max="1025" width="11.7109375" style="76" customWidth="1"/>
    <col min="1026" max="1026" width="57.85546875" style="76" customWidth="1"/>
    <col min="1027" max="1030" width="15.7109375" style="76" customWidth="1"/>
    <col min="1031" max="1031" width="16.28515625" style="76" bestFit="1" customWidth="1"/>
    <col min="1032" max="1032" width="15.140625" style="76" bestFit="1" customWidth="1"/>
    <col min="1033" max="1033" width="14.28515625" style="76" customWidth="1"/>
    <col min="1034" max="1034" width="10.85546875" style="76" bestFit="1" customWidth="1"/>
    <col min="1035" max="1035" width="9.140625" style="76"/>
    <col min="1036" max="1036" width="19.5703125" style="76" customWidth="1"/>
    <col min="1037" max="1279" width="9.140625" style="76"/>
    <col min="1280" max="1280" width="8" style="76" customWidth="1"/>
    <col min="1281" max="1281" width="11.7109375" style="76" customWidth="1"/>
    <col min="1282" max="1282" width="57.85546875" style="76" customWidth="1"/>
    <col min="1283" max="1286" width="15.7109375" style="76" customWidth="1"/>
    <col min="1287" max="1287" width="16.28515625" style="76" bestFit="1" customWidth="1"/>
    <col min="1288" max="1288" width="15.140625" style="76" bestFit="1" customWidth="1"/>
    <col min="1289" max="1289" width="14.28515625" style="76" customWidth="1"/>
    <col min="1290" max="1290" width="10.85546875" style="76" bestFit="1" customWidth="1"/>
    <col min="1291" max="1291" width="9.140625" style="76"/>
    <col min="1292" max="1292" width="19.5703125" style="76" customWidth="1"/>
    <col min="1293" max="1535" width="9.140625" style="76"/>
    <col min="1536" max="1536" width="8" style="76" customWidth="1"/>
    <col min="1537" max="1537" width="11.7109375" style="76" customWidth="1"/>
    <col min="1538" max="1538" width="57.85546875" style="76" customWidth="1"/>
    <col min="1539" max="1542" width="15.7109375" style="76" customWidth="1"/>
    <col min="1543" max="1543" width="16.28515625" style="76" bestFit="1" customWidth="1"/>
    <col min="1544" max="1544" width="15.140625" style="76" bestFit="1" customWidth="1"/>
    <col min="1545" max="1545" width="14.28515625" style="76" customWidth="1"/>
    <col min="1546" max="1546" width="10.85546875" style="76" bestFit="1" customWidth="1"/>
    <col min="1547" max="1547" width="9.140625" style="76"/>
    <col min="1548" max="1548" width="19.5703125" style="76" customWidth="1"/>
    <col min="1549" max="1791" width="9.140625" style="76"/>
    <col min="1792" max="1792" width="8" style="76" customWidth="1"/>
    <col min="1793" max="1793" width="11.7109375" style="76" customWidth="1"/>
    <col min="1794" max="1794" width="57.85546875" style="76" customWidth="1"/>
    <col min="1795" max="1798" width="15.7109375" style="76" customWidth="1"/>
    <col min="1799" max="1799" width="16.28515625" style="76" bestFit="1" customWidth="1"/>
    <col min="1800" max="1800" width="15.140625" style="76" bestFit="1" customWidth="1"/>
    <col min="1801" max="1801" width="14.28515625" style="76" customWidth="1"/>
    <col min="1802" max="1802" width="10.85546875" style="76" bestFit="1" customWidth="1"/>
    <col min="1803" max="1803" width="9.140625" style="76"/>
    <col min="1804" max="1804" width="19.5703125" style="76" customWidth="1"/>
    <col min="1805" max="2047" width="9.140625" style="76"/>
    <col min="2048" max="2048" width="8" style="76" customWidth="1"/>
    <col min="2049" max="2049" width="11.7109375" style="76" customWidth="1"/>
    <col min="2050" max="2050" width="57.85546875" style="76" customWidth="1"/>
    <col min="2051" max="2054" width="15.7109375" style="76" customWidth="1"/>
    <col min="2055" max="2055" width="16.28515625" style="76" bestFit="1" customWidth="1"/>
    <col min="2056" max="2056" width="15.140625" style="76" bestFit="1" customWidth="1"/>
    <col min="2057" max="2057" width="14.28515625" style="76" customWidth="1"/>
    <col min="2058" max="2058" width="10.85546875" style="76" bestFit="1" customWidth="1"/>
    <col min="2059" max="2059" width="9.140625" style="76"/>
    <col min="2060" max="2060" width="19.5703125" style="76" customWidth="1"/>
    <col min="2061" max="2303" width="9.140625" style="76"/>
    <col min="2304" max="2304" width="8" style="76" customWidth="1"/>
    <col min="2305" max="2305" width="11.7109375" style="76" customWidth="1"/>
    <col min="2306" max="2306" width="57.85546875" style="76" customWidth="1"/>
    <col min="2307" max="2310" width="15.7109375" style="76" customWidth="1"/>
    <col min="2311" max="2311" width="16.28515625" style="76" bestFit="1" customWidth="1"/>
    <col min="2312" max="2312" width="15.140625" style="76" bestFit="1" customWidth="1"/>
    <col min="2313" max="2313" width="14.28515625" style="76" customWidth="1"/>
    <col min="2314" max="2314" width="10.85546875" style="76" bestFit="1" customWidth="1"/>
    <col min="2315" max="2315" width="9.140625" style="76"/>
    <col min="2316" max="2316" width="19.5703125" style="76" customWidth="1"/>
    <col min="2317" max="2559" width="9.140625" style="76"/>
    <col min="2560" max="2560" width="8" style="76" customWidth="1"/>
    <col min="2561" max="2561" width="11.7109375" style="76" customWidth="1"/>
    <col min="2562" max="2562" width="57.85546875" style="76" customWidth="1"/>
    <col min="2563" max="2566" width="15.7109375" style="76" customWidth="1"/>
    <col min="2567" max="2567" width="16.28515625" style="76" bestFit="1" customWidth="1"/>
    <col min="2568" max="2568" width="15.140625" style="76" bestFit="1" customWidth="1"/>
    <col min="2569" max="2569" width="14.28515625" style="76" customWidth="1"/>
    <col min="2570" max="2570" width="10.85546875" style="76" bestFit="1" customWidth="1"/>
    <col min="2571" max="2571" width="9.140625" style="76"/>
    <col min="2572" max="2572" width="19.5703125" style="76" customWidth="1"/>
    <col min="2573" max="2815" width="9.140625" style="76"/>
    <col min="2816" max="2816" width="8" style="76" customWidth="1"/>
    <col min="2817" max="2817" width="11.7109375" style="76" customWidth="1"/>
    <col min="2818" max="2818" width="57.85546875" style="76" customWidth="1"/>
    <col min="2819" max="2822" width="15.7109375" style="76" customWidth="1"/>
    <col min="2823" max="2823" width="16.28515625" style="76" bestFit="1" customWidth="1"/>
    <col min="2824" max="2824" width="15.140625" style="76" bestFit="1" customWidth="1"/>
    <col min="2825" max="2825" width="14.28515625" style="76" customWidth="1"/>
    <col min="2826" max="2826" width="10.85546875" style="76" bestFit="1" customWidth="1"/>
    <col min="2827" max="2827" width="9.140625" style="76"/>
    <col min="2828" max="2828" width="19.5703125" style="76" customWidth="1"/>
    <col min="2829" max="3071" width="9.140625" style="76"/>
    <col min="3072" max="3072" width="8" style="76" customWidth="1"/>
    <col min="3073" max="3073" width="11.7109375" style="76" customWidth="1"/>
    <col min="3074" max="3074" width="57.85546875" style="76" customWidth="1"/>
    <col min="3075" max="3078" width="15.7109375" style="76" customWidth="1"/>
    <col min="3079" max="3079" width="16.28515625" style="76" bestFit="1" customWidth="1"/>
    <col min="3080" max="3080" width="15.140625" style="76" bestFit="1" customWidth="1"/>
    <col min="3081" max="3081" width="14.28515625" style="76" customWidth="1"/>
    <col min="3082" max="3082" width="10.85546875" style="76" bestFit="1" customWidth="1"/>
    <col min="3083" max="3083" width="9.140625" style="76"/>
    <col min="3084" max="3084" width="19.5703125" style="76" customWidth="1"/>
    <col min="3085" max="3327" width="9.140625" style="76"/>
    <col min="3328" max="3328" width="8" style="76" customWidth="1"/>
    <col min="3329" max="3329" width="11.7109375" style="76" customWidth="1"/>
    <col min="3330" max="3330" width="57.85546875" style="76" customWidth="1"/>
    <col min="3331" max="3334" width="15.7109375" style="76" customWidth="1"/>
    <col min="3335" max="3335" width="16.28515625" style="76" bestFit="1" customWidth="1"/>
    <col min="3336" max="3336" width="15.140625" style="76" bestFit="1" customWidth="1"/>
    <col min="3337" max="3337" width="14.28515625" style="76" customWidth="1"/>
    <col min="3338" max="3338" width="10.85546875" style="76" bestFit="1" customWidth="1"/>
    <col min="3339" max="3339" width="9.140625" style="76"/>
    <col min="3340" max="3340" width="19.5703125" style="76" customWidth="1"/>
    <col min="3341" max="3583" width="9.140625" style="76"/>
    <col min="3584" max="3584" width="8" style="76" customWidth="1"/>
    <col min="3585" max="3585" width="11.7109375" style="76" customWidth="1"/>
    <col min="3586" max="3586" width="57.85546875" style="76" customWidth="1"/>
    <col min="3587" max="3590" width="15.7109375" style="76" customWidth="1"/>
    <col min="3591" max="3591" width="16.28515625" style="76" bestFit="1" customWidth="1"/>
    <col min="3592" max="3592" width="15.140625" style="76" bestFit="1" customWidth="1"/>
    <col min="3593" max="3593" width="14.28515625" style="76" customWidth="1"/>
    <col min="3594" max="3594" width="10.85546875" style="76" bestFit="1" customWidth="1"/>
    <col min="3595" max="3595" width="9.140625" style="76"/>
    <col min="3596" max="3596" width="19.5703125" style="76" customWidth="1"/>
    <col min="3597" max="3839" width="9.140625" style="76"/>
    <col min="3840" max="3840" width="8" style="76" customWidth="1"/>
    <col min="3841" max="3841" width="11.7109375" style="76" customWidth="1"/>
    <col min="3842" max="3842" width="57.85546875" style="76" customWidth="1"/>
    <col min="3843" max="3846" width="15.7109375" style="76" customWidth="1"/>
    <col min="3847" max="3847" width="16.28515625" style="76" bestFit="1" customWidth="1"/>
    <col min="3848" max="3848" width="15.140625" style="76" bestFit="1" customWidth="1"/>
    <col min="3849" max="3849" width="14.28515625" style="76" customWidth="1"/>
    <col min="3850" max="3850" width="10.85546875" style="76" bestFit="1" customWidth="1"/>
    <col min="3851" max="3851" width="9.140625" style="76"/>
    <col min="3852" max="3852" width="19.5703125" style="76" customWidth="1"/>
    <col min="3853" max="4095" width="9.140625" style="76"/>
    <col min="4096" max="4096" width="8" style="76" customWidth="1"/>
    <col min="4097" max="4097" width="11.7109375" style="76" customWidth="1"/>
    <col min="4098" max="4098" width="57.85546875" style="76" customWidth="1"/>
    <col min="4099" max="4102" width="15.7109375" style="76" customWidth="1"/>
    <col min="4103" max="4103" width="16.28515625" style="76" bestFit="1" customWidth="1"/>
    <col min="4104" max="4104" width="15.140625" style="76" bestFit="1" customWidth="1"/>
    <col min="4105" max="4105" width="14.28515625" style="76" customWidth="1"/>
    <col min="4106" max="4106" width="10.85546875" style="76" bestFit="1" customWidth="1"/>
    <col min="4107" max="4107" width="9.140625" style="76"/>
    <col min="4108" max="4108" width="19.5703125" style="76" customWidth="1"/>
    <col min="4109" max="4351" width="9.140625" style="76"/>
    <col min="4352" max="4352" width="8" style="76" customWidth="1"/>
    <col min="4353" max="4353" width="11.7109375" style="76" customWidth="1"/>
    <col min="4354" max="4354" width="57.85546875" style="76" customWidth="1"/>
    <col min="4355" max="4358" width="15.7109375" style="76" customWidth="1"/>
    <col min="4359" max="4359" width="16.28515625" style="76" bestFit="1" customWidth="1"/>
    <col min="4360" max="4360" width="15.140625" style="76" bestFit="1" customWidth="1"/>
    <col min="4361" max="4361" width="14.28515625" style="76" customWidth="1"/>
    <col min="4362" max="4362" width="10.85546875" style="76" bestFit="1" customWidth="1"/>
    <col min="4363" max="4363" width="9.140625" style="76"/>
    <col min="4364" max="4364" width="19.5703125" style="76" customWidth="1"/>
    <col min="4365" max="4607" width="9.140625" style="76"/>
    <col min="4608" max="4608" width="8" style="76" customWidth="1"/>
    <col min="4609" max="4609" width="11.7109375" style="76" customWidth="1"/>
    <col min="4610" max="4610" width="57.85546875" style="76" customWidth="1"/>
    <col min="4611" max="4614" width="15.7109375" style="76" customWidth="1"/>
    <col min="4615" max="4615" width="16.28515625" style="76" bestFit="1" customWidth="1"/>
    <col min="4616" max="4616" width="15.140625" style="76" bestFit="1" customWidth="1"/>
    <col min="4617" max="4617" width="14.28515625" style="76" customWidth="1"/>
    <col min="4618" max="4618" width="10.85546875" style="76" bestFit="1" customWidth="1"/>
    <col min="4619" max="4619" width="9.140625" style="76"/>
    <col min="4620" max="4620" width="19.5703125" style="76" customWidth="1"/>
    <col min="4621" max="4863" width="9.140625" style="76"/>
    <col min="4864" max="4864" width="8" style="76" customWidth="1"/>
    <col min="4865" max="4865" width="11.7109375" style="76" customWidth="1"/>
    <col min="4866" max="4866" width="57.85546875" style="76" customWidth="1"/>
    <col min="4867" max="4870" width="15.7109375" style="76" customWidth="1"/>
    <col min="4871" max="4871" width="16.28515625" style="76" bestFit="1" customWidth="1"/>
    <col min="4872" max="4872" width="15.140625" style="76" bestFit="1" customWidth="1"/>
    <col min="4873" max="4873" width="14.28515625" style="76" customWidth="1"/>
    <col min="4874" max="4874" width="10.85546875" style="76" bestFit="1" customWidth="1"/>
    <col min="4875" max="4875" width="9.140625" style="76"/>
    <col min="4876" max="4876" width="19.5703125" style="76" customWidth="1"/>
    <col min="4877" max="5119" width="9.140625" style="76"/>
    <col min="5120" max="5120" width="8" style="76" customWidth="1"/>
    <col min="5121" max="5121" width="11.7109375" style="76" customWidth="1"/>
    <col min="5122" max="5122" width="57.85546875" style="76" customWidth="1"/>
    <col min="5123" max="5126" width="15.7109375" style="76" customWidth="1"/>
    <col min="5127" max="5127" width="16.28515625" style="76" bestFit="1" customWidth="1"/>
    <col min="5128" max="5128" width="15.140625" style="76" bestFit="1" customWidth="1"/>
    <col min="5129" max="5129" width="14.28515625" style="76" customWidth="1"/>
    <col min="5130" max="5130" width="10.85546875" style="76" bestFit="1" customWidth="1"/>
    <col min="5131" max="5131" width="9.140625" style="76"/>
    <col min="5132" max="5132" width="19.5703125" style="76" customWidth="1"/>
    <col min="5133" max="5375" width="9.140625" style="76"/>
    <col min="5376" max="5376" width="8" style="76" customWidth="1"/>
    <col min="5377" max="5377" width="11.7109375" style="76" customWidth="1"/>
    <col min="5378" max="5378" width="57.85546875" style="76" customWidth="1"/>
    <col min="5379" max="5382" width="15.7109375" style="76" customWidth="1"/>
    <col min="5383" max="5383" width="16.28515625" style="76" bestFit="1" customWidth="1"/>
    <col min="5384" max="5384" width="15.140625" style="76" bestFit="1" customWidth="1"/>
    <col min="5385" max="5385" width="14.28515625" style="76" customWidth="1"/>
    <col min="5386" max="5386" width="10.85546875" style="76" bestFit="1" customWidth="1"/>
    <col min="5387" max="5387" width="9.140625" style="76"/>
    <col min="5388" max="5388" width="19.5703125" style="76" customWidth="1"/>
    <col min="5389" max="5631" width="9.140625" style="76"/>
    <col min="5632" max="5632" width="8" style="76" customWidth="1"/>
    <col min="5633" max="5633" width="11.7109375" style="76" customWidth="1"/>
    <col min="5634" max="5634" width="57.85546875" style="76" customWidth="1"/>
    <col min="5635" max="5638" width="15.7109375" style="76" customWidth="1"/>
    <col min="5639" max="5639" width="16.28515625" style="76" bestFit="1" customWidth="1"/>
    <col min="5640" max="5640" width="15.140625" style="76" bestFit="1" customWidth="1"/>
    <col min="5641" max="5641" width="14.28515625" style="76" customWidth="1"/>
    <col min="5642" max="5642" width="10.85546875" style="76" bestFit="1" customWidth="1"/>
    <col min="5643" max="5643" width="9.140625" style="76"/>
    <col min="5644" max="5644" width="19.5703125" style="76" customWidth="1"/>
    <col min="5645" max="5887" width="9.140625" style="76"/>
    <col min="5888" max="5888" width="8" style="76" customWidth="1"/>
    <col min="5889" max="5889" width="11.7109375" style="76" customWidth="1"/>
    <col min="5890" max="5890" width="57.85546875" style="76" customWidth="1"/>
    <col min="5891" max="5894" width="15.7109375" style="76" customWidth="1"/>
    <col min="5895" max="5895" width="16.28515625" style="76" bestFit="1" customWidth="1"/>
    <col min="5896" max="5896" width="15.140625" style="76" bestFit="1" customWidth="1"/>
    <col min="5897" max="5897" width="14.28515625" style="76" customWidth="1"/>
    <col min="5898" max="5898" width="10.85546875" style="76" bestFit="1" customWidth="1"/>
    <col min="5899" max="5899" width="9.140625" style="76"/>
    <col min="5900" max="5900" width="19.5703125" style="76" customWidth="1"/>
    <col min="5901" max="6143" width="9.140625" style="76"/>
    <col min="6144" max="6144" width="8" style="76" customWidth="1"/>
    <col min="6145" max="6145" width="11.7109375" style="76" customWidth="1"/>
    <col min="6146" max="6146" width="57.85546875" style="76" customWidth="1"/>
    <col min="6147" max="6150" width="15.7109375" style="76" customWidth="1"/>
    <col min="6151" max="6151" width="16.28515625" style="76" bestFit="1" customWidth="1"/>
    <col min="6152" max="6152" width="15.140625" style="76" bestFit="1" customWidth="1"/>
    <col min="6153" max="6153" width="14.28515625" style="76" customWidth="1"/>
    <col min="6154" max="6154" width="10.85546875" style="76" bestFit="1" customWidth="1"/>
    <col min="6155" max="6155" width="9.140625" style="76"/>
    <col min="6156" max="6156" width="19.5703125" style="76" customWidth="1"/>
    <col min="6157" max="6399" width="9.140625" style="76"/>
    <col min="6400" max="6400" width="8" style="76" customWidth="1"/>
    <col min="6401" max="6401" width="11.7109375" style="76" customWidth="1"/>
    <col min="6402" max="6402" width="57.85546875" style="76" customWidth="1"/>
    <col min="6403" max="6406" width="15.7109375" style="76" customWidth="1"/>
    <col min="6407" max="6407" width="16.28515625" style="76" bestFit="1" customWidth="1"/>
    <col min="6408" max="6408" width="15.140625" style="76" bestFit="1" customWidth="1"/>
    <col min="6409" max="6409" width="14.28515625" style="76" customWidth="1"/>
    <col min="6410" max="6410" width="10.85546875" style="76" bestFit="1" customWidth="1"/>
    <col min="6411" max="6411" width="9.140625" style="76"/>
    <col min="6412" max="6412" width="19.5703125" style="76" customWidth="1"/>
    <col min="6413" max="6655" width="9.140625" style="76"/>
    <col min="6656" max="6656" width="8" style="76" customWidth="1"/>
    <col min="6657" max="6657" width="11.7109375" style="76" customWidth="1"/>
    <col min="6658" max="6658" width="57.85546875" style="76" customWidth="1"/>
    <col min="6659" max="6662" width="15.7109375" style="76" customWidth="1"/>
    <col min="6663" max="6663" width="16.28515625" style="76" bestFit="1" customWidth="1"/>
    <col min="6664" max="6664" width="15.140625" style="76" bestFit="1" customWidth="1"/>
    <col min="6665" max="6665" width="14.28515625" style="76" customWidth="1"/>
    <col min="6666" max="6666" width="10.85546875" style="76" bestFit="1" customWidth="1"/>
    <col min="6667" max="6667" width="9.140625" style="76"/>
    <col min="6668" max="6668" width="19.5703125" style="76" customWidth="1"/>
    <col min="6669" max="6911" width="9.140625" style="76"/>
    <col min="6912" max="6912" width="8" style="76" customWidth="1"/>
    <col min="6913" max="6913" width="11.7109375" style="76" customWidth="1"/>
    <col min="6914" max="6914" width="57.85546875" style="76" customWidth="1"/>
    <col min="6915" max="6918" width="15.7109375" style="76" customWidth="1"/>
    <col min="6919" max="6919" width="16.28515625" style="76" bestFit="1" customWidth="1"/>
    <col min="6920" max="6920" width="15.140625" style="76" bestFit="1" customWidth="1"/>
    <col min="6921" max="6921" width="14.28515625" style="76" customWidth="1"/>
    <col min="6922" max="6922" width="10.85546875" style="76" bestFit="1" customWidth="1"/>
    <col min="6923" max="6923" width="9.140625" style="76"/>
    <col min="6924" max="6924" width="19.5703125" style="76" customWidth="1"/>
    <col min="6925" max="7167" width="9.140625" style="76"/>
    <col min="7168" max="7168" width="8" style="76" customWidth="1"/>
    <col min="7169" max="7169" width="11.7109375" style="76" customWidth="1"/>
    <col min="7170" max="7170" width="57.85546875" style="76" customWidth="1"/>
    <col min="7171" max="7174" width="15.7109375" style="76" customWidth="1"/>
    <col min="7175" max="7175" width="16.28515625" style="76" bestFit="1" customWidth="1"/>
    <col min="7176" max="7176" width="15.140625" style="76" bestFit="1" customWidth="1"/>
    <col min="7177" max="7177" width="14.28515625" style="76" customWidth="1"/>
    <col min="7178" max="7178" width="10.85546875" style="76" bestFit="1" customWidth="1"/>
    <col min="7179" max="7179" width="9.140625" style="76"/>
    <col min="7180" max="7180" width="19.5703125" style="76" customWidth="1"/>
    <col min="7181" max="7423" width="9.140625" style="76"/>
    <col min="7424" max="7424" width="8" style="76" customWidth="1"/>
    <col min="7425" max="7425" width="11.7109375" style="76" customWidth="1"/>
    <col min="7426" max="7426" width="57.85546875" style="76" customWidth="1"/>
    <col min="7427" max="7430" width="15.7109375" style="76" customWidth="1"/>
    <col min="7431" max="7431" width="16.28515625" style="76" bestFit="1" customWidth="1"/>
    <col min="7432" max="7432" width="15.140625" style="76" bestFit="1" customWidth="1"/>
    <col min="7433" max="7433" width="14.28515625" style="76" customWidth="1"/>
    <col min="7434" max="7434" width="10.85546875" style="76" bestFit="1" customWidth="1"/>
    <col min="7435" max="7435" width="9.140625" style="76"/>
    <col min="7436" max="7436" width="19.5703125" style="76" customWidth="1"/>
    <col min="7437" max="7679" width="9.140625" style="76"/>
    <col min="7680" max="7680" width="8" style="76" customWidth="1"/>
    <col min="7681" max="7681" width="11.7109375" style="76" customWidth="1"/>
    <col min="7682" max="7682" width="57.85546875" style="76" customWidth="1"/>
    <col min="7683" max="7686" width="15.7109375" style="76" customWidth="1"/>
    <col min="7687" max="7687" width="16.28515625" style="76" bestFit="1" customWidth="1"/>
    <col min="7688" max="7688" width="15.140625" style="76" bestFit="1" customWidth="1"/>
    <col min="7689" max="7689" width="14.28515625" style="76" customWidth="1"/>
    <col min="7690" max="7690" width="10.85546875" style="76" bestFit="1" customWidth="1"/>
    <col min="7691" max="7691" width="9.140625" style="76"/>
    <col min="7692" max="7692" width="19.5703125" style="76" customWidth="1"/>
    <col min="7693" max="7935" width="9.140625" style="76"/>
    <col min="7936" max="7936" width="8" style="76" customWidth="1"/>
    <col min="7937" max="7937" width="11.7109375" style="76" customWidth="1"/>
    <col min="7938" max="7938" width="57.85546875" style="76" customWidth="1"/>
    <col min="7939" max="7942" width="15.7109375" style="76" customWidth="1"/>
    <col min="7943" max="7943" width="16.28515625" style="76" bestFit="1" customWidth="1"/>
    <col min="7944" max="7944" width="15.140625" style="76" bestFit="1" customWidth="1"/>
    <col min="7945" max="7945" width="14.28515625" style="76" customWidth="1"/>
    <col min="7946" max="7946" width="10.85546875" style="76" bestFit="1" customWidth="1"/>
    <col min="7947" max="7947" width="9.140625" style="76"/>
    <col min="7948" max="7948" width="19.5703125" style="76" customWidth="1"/>
    <col min="7949" max="8191" width="9.140625" style="76"/>
    <col min="8192" max="8192" width="8" style="76" customWidth="1"/>
    <col min="8193" max="8193" width="11.7109375" style="76" customWidth="1"/>
    <col min="8194" max="8194" width="57.85546875" style="76" customWidth="1"/>
    <col min="8195" max="8198" width="15.7109375" style="76" customWidth="1"/>
    <col min="8199" max="8199" width="16.28515625" style="76" bestFit="1" customWidth="1"/>
    <col min="8200" max="8200" width="15.140625" style="76" bestFit="1" customWidth="1"/>
    <col min="8201" max="8201" width="14.28515625" style="76" customWidth="1"/>
    <col min="8202" max="8202" width="10.85546875" style="76" bestFit="1" customWidth="1"/>
    <col min="8203" max="8203" width="9.140625" style="76"/>
    <col min="8204" max="8204" width="19.5703125" style="76" customWidth="1"/>
    <col min="8205" max="8447" width="9.140625" style="76"/>
    <col min="8448" max="8448" width="8" style="76" customWidth="1"/>
    <col min="8449" max="8449" width="11.7109375" style="76" customWidth="1"/>
    <col min="8450" max="8450" width="57.85546875" style="76" customWidth="1"/>
    <col min="8451" max="8454" width="15.7109375" style="76" customWidth="1"/>
    <col min="8455" max="8455" width="16.28515625" style="76" bestFit="1" customWidth="1"/>
    <col min="8456" max="8456" width="15.140625" style="76" bestFit="1" customWidth="1"/>
    <col min="8457" max="8457" width="14.28515625" style="76" customWidth="1"/>
    <col min="8458" max="8458" width="10.85546875" style="76" bestFit="1" customWidth="1"/>
    <col min="8459" max="8459" width="9.140625" style="76"/>
    <col min="8460" max="8460" width="19.5703125" style="76" customWidth="1"/>
    <col min="8461" max="8703" width="9.140625" style="76"/>
    <col min="8704" max="8704" width="8" style="76" customWidth="1"/>
    <col min="8705" max="8705" width="11.7109375" style="76" customWidth="1"/>
    <col min="8706" max="8706" width="57.85546875" style="76" customWidth="1"/>
    <col min="8707" max="8710" width="15.7109375" style="76" customWidth="1"/>
    <col min="8711" max="8711" width="16.28515625" style="76" bestFit="1" customWidth="1"/>
    <col min="8712" max="8712" width="15.140625" style="76" bestFit="1" customWidth="1"/>
    <col min="8713" max="8713" width="14.28515625" style="76" customWidth="1"/>
    <col min="8714" max="8714" width="10.85546875" style="76" bestFit="1" customWidth="1"/>
    <col min="8715" max="8715" width="9.140625" style="76"/>
    <col min="8716" max="8716" width="19.5703125" style="76" customWidth="1"/>
    <col min="8717" max="8959" width="9.140625" style="76"/>
    <col min="8960" max="8960" width="8" style="76" customWidth="1"/>
    <col min="8961" max="8961" width="11.7109375" style="76" customWidth="1"/>
    <col min="8962" max="8962" width="57.85546875" style="76" customWidth="1"/>
    <col min="8963" max="8966" width="15.7109375" style="76" customWidth="1"/>
    <col min="8967" max="8967" width="16.28515625" style="76" bestFit="1" customWidth="1"/>
    <col min="8968" max="8968" width="15.140625" style="76" bestFit="1" customWidth="1"/>
    <col min="8969" max="8969" width="14.28515625" style="76" customWidth="1"/>
    <col min="8970" max="8970" width="10.85546875" style="76" bestFit="1" customWidth="1"/>
    <col min="8971" max="8971" width="9.140625" style="76"/>
    <col min="8972" max="8972" width="19.5703125" style="76" customWidth="1"/>
    <col min="8973" max="9215" width="9.140625" style="76"/>
    <col min="9216" max="9216" width="8" style="76" customWidth="1"/>
    <col min="9217" max="9217" width="11.7109375" style="76" customWidth="1"/>
    <col min="9218" max="9218" width="57.85546875" style="76" customWidth="1"/>
    <col min="9219" max="9222" width="15.7109375" style="76" customWidth="1"/>
    <col min="9223" max="9223" width="16.28515625" style="76" bestFit="1" customWidth="1"/>
    <col min="9224" max="9224" width="15.140625" style="76" bestFit="1" customWidth="1"/>
    <col min="9225" max="9225" width="14.28515625" style="76" customWidth="1"/>
    <col min="9226" max="9226" width="10.85546875" style="76" bestFit="1" customWidth="1"/>
    <col min="9227" max="9227" width="9.140625" style="76"/>
    <col min="9228" max="9228" width="19.5703125" style="76" customWidth="1"/>
    <col min="9229" max="9471" width="9.140625" style="76"/>
    <col min="9472" max="9472" width="8" style="76" customWidth="1"/>
    <col min="9473" max="9473" width="11.7109375" style="76" customWidth="1"/>
    <col min="9474" max="9474" width="57.85546875" style="76" customWidth="1"/>
    <col min="9475" max="9478" width="15.7109375" style="76" customWidth="1"/>
    <col min="9479" max="9479" width="16.28515625" style="76" bestFit="1" customWidth="1"/>
    <col min="9480" max="9480" width="15.140625" style="76" bestFit="1" customWidth="1"/>
    <col min="9481" max="9481" width="14.28515625" style="76" customWidth="1"/>
    <col min="9482" max="9482" width="10.85546875" style="76" bestFit="1" customWidth="1"/>
    <col min="9483" max="9483" width="9.140625" style="76"/>
    <col min="9484" max="9484" width="19.5703125" style="76" customWidth="1"/>
    <col min="9485" max="9727" width="9.140625" style="76"/>
    <col min="9728" max="9728" width="8" style="76" customWidth="1"/>
    <col min="9729" max="9729" width="11.7109375" style="76" customWidth="1"/>
    <col min="9730" max="9730" width="57.85546875" style="76" customWidth="1"/>
    <col min="9731" max="9734" width="15.7109375" style="76" customWidth="1"/>
    <col min="9735" max="9735" width="16.28515625" style="76" bestFit="1" customWidth="1"/>
    <col min="9736" max="9736" width="15.140625" style="76" bestFit="1" customWidth="1"/>
    <col min="9737" max="9737" width="14.28515625" style="76" customWidth="1"/>
    <col min="9738" max="9738" width="10.85546875" style="76" bestFit="1" customWidth="1"/>
    <col min="9739" max="9739" width="9.140625" style="76"/>
    <col min="9740" max="9740" width="19.5703125" style="76" customWidth="1"/>
    <col min="9741" max="9983" width="9.140625" style="76"/>
    <col min="9984" max="9984" width="8" style="76" customWidth="1"/>
    <col min="9985" max="9985" width="11.7109375" style="76" customWidth="1"/>
    <col min="9986" max="9986" width="57.85546875" style="76" customWidth="1"/>
    <col min="9987" max="9990" width="15.7109375" style="76" customWidth="1"/>
    <col min="9991" max="9991" width="16.28515625" style="76" bestFit="1" customWidth="1"/>
    <col min="9992" max="9992" width="15.140625" style="76" bestFit="1" customWidth="1"/>
    <col min="9993" max="9993" width="14.28515625" style="76" customWidth="1"/>
    <col min="9994" max="9994" width="10.85546875" style="76" bestFit="1" customWidth="1"/>
    <col min="9995" max="9995" width="9.140625" style="76"/>
    <col min="9996" max="9996" width="19.5703125" style="76" customWidth="1"/>
    <col min="9997" max="10239" width="9.140625" style="76"/>
    <col min="10240" max="10240" width="8" style="76" customWidth="1"/>
    <col min="10241" max="10241" width="11.7109375" style="76" customWidth="1"/>
    <col min="10242" max="10242" width="57.85546875" style="76" customWidth="1"/>
    <col min="10243" max="10246" width="15.7109375" style="76" customWidth="1"/>
    <col min="10247" max="10247" width="16.28515625" style="76" bestFit="1" customWidth="1"/>
    <col min="10248" max="10248" width="15.140625" style="76" bestFit="1" customWidth="1"/>
    <col min="10249" max="10249" width="14.28515625" style="76" customWidth="1"/>
    <col min="10250" max="10250" width="10.85546875" style="76" bestFit="1" customWidth="1"/>
    <col min="10251" max="10251" width="9.140625" style="76"/>
    <col min="10252" max="10252" width="19.5703125" style="76" customWidth="1"/>
    <col min="10253" max="10495" width="9.140625" style="76"/>
    <col min="10496" max="10496" width="8" style="76" customWidth="1"/>
    <col min="10497" max="10497" width="11.7109375" style="76" customWidth="1"/>
    <col min="10498" max="10498" width="57.85546875" style="76" customWidth="1"/>
    <col min="10499" max="10502" width="15.7109375" style="76" customWidth="1"/>
    <col min="10503" max="10503" width="16.28515625" style="76" bestFit="1" customWidth="1"/>
    <col min="10504" max="10504" width="15.140625" style="76" bestFit="1" customWidth="1"/>
    <col min="10505" max="10505" width="14.28515625" style="76" customWidth="1"/>
    <col min="10506" max="10506" width="10.85546875" style="76" bestFit="1" customWidth="1"/>
    <col min="10507" max="10507" width="9.140625" style="76"/>
    <col min="10508" max="10508" width="19.5703125" style="76" customWidth="1"/>
    <col min="10509" max="10751" width="9.140625" style="76"/>
    <col min="10752" max="10752" width="8" style="76" customWidth="1"/>
    <col min="10753" max="10753" width="11.7109375" style="76" customWidth="1"/>
    <col min="10754" max="10754" width="57.85546875" style="76" customWidth="1"/>
    <col min="10755" max="10758" width="15.7109375" style="76" customWidth="1"/>
    <col min="10759" max="10759" width="16.28515625" style="76" bestFit="1" customWidth="1"/>
    <col min="10760" max="10760" width="15.140625" style="76" bestFit="1" customWidth="1"/>
    <col min="10761" max="10761" width="14.28515625" style="76" customWidth="1"/>
    <col min="10762" max="10762" width="10.85546875" style="76" bestFit="1" customWidth="1"/>
    <col min="10763" max="10763" width="9.140625" style="76"/>
    <col min="10764" max="10764" width="19.5703125" style="76" customWidth="1"/>
    <col min="10765" max="11007" width="9.140625" style="76"/>
    <col min="11008" max="11008" width="8" style="76" customWidth="1"/>
    <col min="11009" max="11009" width="11.7109375" style="76" customWidth="1"/>
    <col min="11010" max="11010" width="57.85546875" style="76" customWidth="1"/>
    <col min="11011" max="11014" width="15.7109375" style="76" customWidth="1"/>
    <col min="11015" max="11015" width="16.28515625" style="76" bestFit="1" customWidth="1"/>
    <col min="11016" max="11016" width="15.140625" style="76" bestFit="1" customWidth="1"/>
    <col min="11017" max="11017" width="14.28515625" style="76" customWidth="1"/>
    <col min="11018" max="11018" width="10.85546875" style="76" bestFit="1" customWidth="1"/>
    <col min="11019" max="11019" width="9.140625" style="76"/>
    <col min="11020" max="11020" width="19.5703125" style="76" customWidth="1"/>
    <col min="11021" max="11263" width="9.140625" style="76"/>
    <col min="11264" max="11264" width="8" style="76" customWidth="1"/>
    <col min="11265" max="11265" width="11.7109375" style="76" customWidth="1"/>
    <col min="11266" max="11266" width="57.85546875" style="76" customWidth="1"/>
    <col min="11267" max="11270" width="15.7109375" style="76" customWidth="1"/>
    <col min="11271" max="11271" width="16.28515625" style="76" bestFit="1" customWidth="1"/>
    <col min="11272" max="11272" width="15.140625" style="76" bestFit="1" customWidth="1"/>
    <col min="11273" max="11273" width="14.28515625" style="76" customWidth="1"/>
    <col min="11274" max="11274" width="10.85546875" style="76" bestFit="1" customWidth="1"/>
    <col min="11275" max="11275" width="9.140625" style="76"/>
    <col min="11276" max="11276" width="19.5703125" style="76" customWidth="1"/>
    <col min="11277" max="11519" width="9.140625" style="76"/>
    <col min="11520" max="11520" width="8" style="76" customWidth="1"/>
    <col min="11521" max="11521" width="11.7109375" style="76" customWidth="1"/>
    <col min="11522" max="11522" width="57.85546875" style="76" customWidth="1"/>
    <col min="11523" max="11526" width="15.7109375" style="76" customWidth="1"/>
    <col min="11527" max="11527" width="16.28515625" style="76" bestFit="1" customWidth="1"/>
    <col min="11528" max="11528" width="15.140625" style="76" bestFit="1" customWidth="1"/>
    <col min="11529" max="11529" width="14.28515625" style="76" customWidth="1"/>
    <col min="11530" max="11530" width="10.85546875" style="76" bestFit="1" customWidth="1"/>
    <col min="11531" max="11531" width="9.140625" style="76"/>
    <col min="11532" max="11532" width="19.5703125" style="76" customWidth="1"/>
    <col min="11533" max="11775" width="9.140625" style="76"/>
    <col min="11776" max="11776" width="8" style="76" customWidth="1"/>
    <col min="11777" max="11777" width="11.7109375" style="76" customWidth="1"/>
    <col min="11778" max="11778" width="57.85546875" style="76" customWidth="1"/>
    <col min="11779" max="11782" width="15.7109375" style="76" customWidth="1"/>
    <col min="11783" max="11783" width="16.28515625" style="76" bestFit="1" customWidth="1"/>
    <col min="11784" max="11784" width="15.140625" style="76" bestFit="1" customWidth="1"/>
    <col min="11785" max="11785" width="14.28515625" style="76" customWidth="1"/>
    <col min="11786" max="11786" width="10.85546875" style="76" bestFit="1" customWidth="1"/>
    <col min="11787" max="11787" width="9.140625" style="76"/>
    <col min="11788" max="11788" width="19.5703125" style="76" customWidth="1"/>
    <col min="11789" max="12031" width="9.140625" style="76"/>
    <col min="12032" max="12032" width="8" style="76" customWidth="1"/>
    <col min="12033" max="12033" width="11.7109375" style="76" customWidth="1"/>
    <col min="12034" max="12034" width="57.85546875" style="76" customWidth="1"/>
    <col min="12035" max="12038" width="15.7109375" style="76" customWidth="1"/>
    <col min="12039" max="12039" width="16.28515625" style="76" bestFit="1" customWidth="1"/>
    <col min="12040" max="12040" width="15.140625" style="76" bestFit="1" customWidth="1"/>
    <col min="12041" max="12041" width="14.28515625" style="76" customWidth="1"/>
    <col min="12042" max="12042" width="10.85546875" style="76" bestFit="1" customWidth="1"/>
    <col min="12043" max="12043" width="9.140625" style="76"/>
    <col min="12044" max="12044" width="19.5703125" style="76" customWidth="1"/>
    <col min="12045" max="12287" width="9.140625" style="76"/>
    <col min="12288" max="12288" width="8" style="76" customWidth="1"/>
    <col min="12289" max="12289" width="11.7109375" style="76" customWidth="1"/>
    <col min="12290" max="12290" width="57.85546875" style="76" customWidth="1"/>
    <col min="12291" max="12294" width="15.7109375" style="76" customWidth="1"/>
    <col min="12295" max="12295" width="16.28515625" style="76" bestFit="1" customWidth="1"/>
    <col min="12296" max="12296" width="15.140625" style="76" bestFit="1" customWidth="1"/>
    <col min="12297" max="12297" width="14.28515625" style="76" customWidth="1"/>
    <col min="12298" max="12298" width="10.85546875" style="76" bestFit="1" customWidth="1"/>
    <col min="12299" max="12299" width="9.140625" style="76"/>
    <col min="12300" max="12300" width="19.5703125" style="76" customWidth="1"/>
    <col min="12301" max="12543" width="9.140625" style="76"/>
    <col min="12544" max="12544" width="8" style="76" customWidth="1"/>
    <col min="12545" max="12545" width="11.7109375" style="76" customWidth="1"/>
    <col min="12546" max="12546" width="57.85546875" style="76" customWidth="1"/>
    <col min="12547" max="12550" width="15.7109375" style="76" customWidth="1"/>
    <col min="12551" max="12551" width="16.28515625" style="76" bestFit="1" customWidth="1"/>
    <col min="12552" max="12552" width="15.140625" style="76" bestFit="1" customWidth="1"/>
    <col min="12553" max="12553" width="14.28515625" style="76" customWidth="1"/>
    <col min="12554" max="12554" width="10.85546875" style="76" bestFit="1" customWidth="1"/>
    <col min="12555" max="12555" width="9.140625" style="76"/>
    <col min="12556" max="12556" width="19.5703125" style="76" customWidth="1"/>
    <col min="12557" max="12799" width="9.140625" style="76"/>
    <col min="12800" max="12800" width="8" style="76" customWidth="1"/>
    <col min="12801" max="12801" width="11.7109375" style="76" customWidth="1"/>
    <col min="12802" max="12802" width="57.85546875" style="76" customWidth="1"/>
    <col min="12803" max="12806" width="15.7109375" style="76" customWidth="1"/>
    <col min="12807" max="12807" width="16.28515625" style="76" bestFit="1" customWidth="1"/>
    <col min="12808" max="12808" width="15.140625" style="76" bestFit="1" customWidth="1"/>
    <col min="12809" max="12809" width="14.28515625" style="76" customWidth="1"/>
    <col min="12810" max="12810" width="10.85546875" style="76" bestFit="1" customWidth="1"/>
    <col min="12811" max="12811" width="9.140625" style="76"/>
    <col min="12812" max="12812" width="19.5703125" style="76" customWidth="1"/>
    <col min="12813" max="13055" width="9.140625" style="76"/>
    <col min="13056" max="13056" width="8" style="76" customWidth="1"/>
    <col min="13057" max="13057" width="11.7109375" style="76" customWidth="1"/>
    <col min="13058" max="13058" width="57.85546875" style="76" customWidth="1"/>
    <col min="13059" max="13062" width="15.7109375" style="76" customWidth="1"/>
    <col min="13063" max="13063" width="16.28515625" style="76" bestFit="1" customWidth="1"/>
    <col min="13064" max="13064" width="15.140625" style="76" bestFit="1" customWidth="1"/>
    <col min="13065" max="13065" width="14.28515625" style="76" customWidth="1"/>
    <col min="13066" max="13066" width="10.85546875" style="76" bestFit="1" customWidth="1"/>
    <col min="13067" max="13067" width="9.140625" style="76"/>
    <col min="13068" max="13068" width="19.5703125" style="76" customWidth="1"/>
    <col min="13069" max="13311" width="9.140625" style="76"/>
    <col min="13312" max="13312" width="8" style="76" customWidth="1"/>
    <col min="13313" max="13313" width="11.7109375" style="76" customWidth="1"/>
    <col min="13314" max="13314" width="57.85546875" style="76" customWidth="1"/>
    <col min="13315" max="13318" width="15.7109375" style="76" customWidth="1"/>
    <col min="13319" max="13319" width="16.28515625" style="76" bestFit="1" customWidth="1"/>
    <col min="13320" max="13320" width="15.140625" style="76" bestFit="1" customWidth="1"/>
    <col min="13321" max="13321" width="14.28515625" style="76" customWidth="1"/>
    <col min="13322" max="13322" width="10.85546875" style="76" bestFit="1" customWidth="1"/>
    <col min="13323" max="13323" width="9.140625" style="76"/>
    <col min="13324" max="13324" width="19.5703125" style="76" customWidth="1"/>
    <col min="13325" max="13567" width="9.140625" style="76"/>
    <col min="13568" max="13568" width="8" style="76" customWidth="1"/>
    <col min="13569" max="13569" width="11.7109375" style="76" customWidth="1"/>
    <col min="13570" max="13570" width="57.85546875" style="76" customWidth="1"/>
    <col min="13571" max="13574" width="15.7109375" style="76" customWidth="1"/>
    <col min="13575" max="13575" width="16.28515625" style="76" bestFit="1" customWidth="1"/>
    <col min="13576" max="13576" width="15.140625" style="76" bestFit="1" customWidth="1"/>
    <col min="13577" max="13577" width="14.28515625" style="76" customWidth="1"/>
    <col min="13578" max="13578" width="10.85546875" style="76" bestFit="1" customWidth="1"/>
    <col min="13579" max="13579" width="9.140625" style="76"/>
    <col min="13580" max="13580" width="19.5703125" style="76" customWidth="1"/>
    <col min="13581" max="13823" width="9.140625" style="76"/>
    <col min="13824" max="13824" width="8" style="76" customWidth="1"/>
    <col min="13825" max="13825" width="11.7109375" style="76" customWidth="1"/>
    <col min="13826" max="13826" width="57.85546875" style="76" customWidth="1"/>
    <col min="13827" max="13830" width="15.7109375" style="76" customWidth="1"/>
    <col min="13831" max="13831" width="16.28515625" style="76" bestFit="1" customWidth="1"/>
    <col min="13832" max="13832" width="15.140625" style="76" bestFit="1" customWidth="1"/>
    <col min="13833" max="13833" width="14.28515625" style="76" customWidth="1"/>
    <col min="13834" max="13834" width="10.85546875" style="76" bestFit="1" customWidth="1"/>
    <col min="13835" max="13835" width="9.140625" style="76"/>
    <col min="13836" max="13836" width="19.5703125" style="76" customWidth="1"/>
    <col min="13837" max="14079" width="9.140625" style="76"/>
    <col min="14080" max="14080" width="8" style="76" customWidth="1"/>
    <col min="14081" max="14081" width="11.7109375" style="76" customWidth="1"/>
    <col min="14082" max="14082" width="57.85546875" style="76" customWidth="1"/>
    <col min="14083" max="14086" width="15.7109375" style="76" customWidth="1"/>
    <col min="14087" max="14087" width="16.28515625" style="76" bestFit="1" customWidth="1"/>
    <col min="14088" max="14088" width="15.140625" style="76" bestFit="1" customWidth="1"/>
    <col min="14089" max="14089" width="14.28515625" style="76" customWidth="1"/>
    <col min="14090" max="14090" width="10.85546875" style="76" bestFit="1" customWidth="1"/>
    <col min="14091" max="14091" width="9.140625" style="76"/>
    <col min="14092" max="14092" width="19.5703125" style="76" customWidth="1"/>
    <col min="14093" max="14335" width="9.140625" style="76"/>
    <col min="14336" max="14336" width="8" style="76" customWidth="1"/>
    <col min="14337" max="14337" width="11.7109375" style="76" customWidth="1"/>
    <col min="14338" max="14338" width="57.85546875" style="76" customWidth="1"/>
    <col min="14339" max="14342" width="15.7109375" style="76" customWidth="1"/>
    <col min="14343" max="14343" width="16.28515625" style="76" bestFit="1" customWidth="1"/>
    <col min="14344" max="14344" width="15.140625" style="76" bestFit="1" customWidth="1"/>
    <col min="14345" max="14345" width="14.28515625" style="76" customWidth="1"/>
    <col min="14346" max="14346" width="10.85546875" style="76" bestFit="1" customWidth="1"/>
    <col min="14347" max="14347" width="9.140625" style="76"/>
    <col min="14348" max="14348" width="19.5703125" style="76" customWidth="1"/>
    <col min="14349" max="14591" width="9.140625" style="76"/>
    <col min="14592" max="14592" width="8" style="76" customWidth="1"/>
    <col min="14593" max="14593" width="11.7109375" style="76" customWidth="1"/>
    <col min="14594" max="14594" width="57.85546875" style="76" customWidth="1"/>
    <col min="14595" max="14598" width="15.7109375" style="76" customWidth="1"/>
    <col min="14599" max="14599" width="16.28515625" style="76" bestFit="1" customWidth="1"/>
    <col min="14600" max="14600" width="15.140625" style="76" bestFit="1" customWidth="1"/>
    <col min="14601" max="14601" width="14.28515625" style="76" customWidth="1"/>
    <col min="14602" max="14602" width="10.85546875" style="76" bestFit="1" customWidth="1"/>
    <col min="14603" max="14603" width="9.140625" style="76"/>
    <col min="14604" max="14604" width="19.5703125" style="76" customWidth="1"/>
    <col min="14605" max="14847" width="9.140625" style="76"/>
    <col min="14848" max="14848" width="8" style="76" customWidth="1"/>
    <col min="14849" max="14849" width="11.7109375" style="76" customWidth="1"/>
    <col min="14850" max="14850" width="57.85546875" style="76" customWidth="1"/>
    <col min="14851" max="14854" width="15.7109375" style="76" customWidth="1"/>
    <col min="14855" max="14855" width="16.28515625" style="76" bestFit="1" customWidth="1"/>
    <col min="14856" max="14856" width="15.140625" style="76" bestFit="1" customWidth="1"/>
    <col min="14857" max="14857" width="14.28515625" style="76" customWidth="1"/>
    <col min="14858" max="14858" width="10.85546875" style="76" bestFit="1" customWidth="1"/>
    <col min="14859" max="14859" width="9.140625" style="76"/>
    <col min="14860" max="14860" width="19.5703125" style="76" customWidth="1"/>
    <col min="14861" max="15103" width="9.140625" style="76"/>
    <col min="15104" max="15104" width="8" style="76" customWidth="1"/>
    <col min="15105" max="15105" width="11.7109375" style="76" customWidth="1"/>
    <col min="15106" max="15106" width="57.85546875" style="76" customWidth="1"/>
    <col min="15107" max="15110" width="15.7109375" style="76" customWidth="1"/>
    <col min="15111" max="15111" width="16.28515625" style="76" bestFit="1" customWidth="1"/>
    <col min="15112" max="15112" width="15.140625" style="76" bestFit="1" customWidth="1"/>
    <col min="15113" max="15113" width="14.28515625" style="76" customWidth="1"/>
    <col min="15114" max="15114" width="10.85546875" style="76" bestFit="1" customWidth="1"/>
    <col min="15115" max="15115" width="9.140625" style="76"/>
    <col min="15116" max="15116" width="19.5703125" style="76" customWidth="1"/>
    <col min="15117" max="15359" width="9.140625" style="76"/>
    <col min="15360" max="15360" width="8" style="76" customWidth="1"/>
    <col min="15361" max="15361" width="11.7109375" style="76" customWidth="1"/>
    <col min="15362" max="15362" width="57.85546875" style="76" customWidth="1"/>
    <col min="15363" max="15366" width="15.7109375" style="76" customWidth="1"/>
    <col min="15367" max="15367" width="16.28515625" style="76" bestFit="1" customWidth="1"/>
    <col min="15368" max="15368" width="15.140625" style="76" bestFit="1" customWidth="1"/>
    <col min="15369" max="15369" width="14.28515625" style="76" customWidth="1"/>
    <col min="15370" max="15370" width="10.85546875" style="76" bestFit="1" customWidth="1"/>
    <col min="15371" max="15371" width="9.140625" style="76"/>
    <col min="15372" max="15372" width="19.5703125" style="76" customWidth="1"/>
    <col min="15373" max="15615" width="9.140625" style="76"/>
    <col min="15616" max="15616" width="8" style="76" customWidth="1"/>
    <col min="15617" max="15617" width="11.7109375" style="76" customWidth="1"/>
    <col min="15618" max="15618" width="57.85546875" style="76" customWidth="1"/>
    <col min="15619" max="15622" width="15.7109375" style="76" customWidth="1"/>
    <col min="15623" max="15623" width="16.28515625" style="76" bestFit="1" customWidth="1"/>
    <col min="15624" max="15624" width="15.140625" style="76" bestFit="1" customWidth="1"/>
    <col min="15625" max="15625" width="14.28515625" style="76" customWidth="1"/>
    <col min="15626" max="15626" width="10.85546875" style="76" bestFit="1" customWidth="1"/>
    <col min="15627" max="15627" width="9.140625" style="76"/>
    <col min="15628" max="15628" width="19.5703125" style="76" customWidth="1"/>
    <col min="15629" max="15871" width="9.140625" style="76"/>
    <col min="15872" max="15872" width="8" style="76" customWidth="1"/>
    <col min="15873" max="15873" width="11.7109375" style="76" customWidth="1"/>
    <col min="15874" max="15874" width="57.85546875" style="76" customWidth="1"/>
    <col min="15875" max="15878" width="15.7109375" style="76" customWidth="1"/>
    <col min="15879" max="15879" width="16.28515625" style="76" bestFit="1" customWidth="1"/>
    <col min="15880" max="15880" width="15.140625" style="76" bestFit="1" customWidth="1"/>
    <col min="15881" max="15881" width="14.28515625" style="76" customWidth="1"/>
    <col min="15882" max="15882" width="10.85546875" style="76" bestFit="1" customWidth="1"/>
    <col min="15883" max="15883" width="9.140625" style="76"/>
    <col min="15884" max="15884" width="19.5703125" style="76" customWidth="1"/>
    <col min="15885" max="16127" width="9.140625" style="76"/>
    <col min="16128" max="16128" width="8" style="76" customWidth="1"/>
    <col min="16129" max="16129" width="11.7109375" style="76" customWidth="1"/>
    <col min="16130" max="16130" width="57.85546875" style="76" customWidth="1"/>
    <col min="16131" max="16134" width="15.7109375" style="76" customWidth="1"/>
    <col min="16135" max="16135" width="16.28515625" style="76" bestFit="1" customWidth="1"/>
    <col min="16136" max="16136" width="15.140625" style="76" bestFit="1" customWidth="1"/>
    <col min="16137" max="16137" width="14.28515625" style="76" customWidth="1"/>
    <col min="16138" max="16138" width="10.85546875" style="76" bestFit="1" customWidth="1"/>
    <col min="16139" max="16139" width="9.140625" style="76"/>
    <col min="16140" max="16140" width="19.5703125" style="76" customWidth="1"/>
    <col min="16141" max="16384" width="9.140625" style="76"/>
  </cols>
  <sheetData>
    <row r="1" spans="1:12" s="78" customFormat="1" ht="15.75" x14ac:dyDescent="0.25">
      <c r="J1" s="4" t="s">
        <v>224</v>
      </c>
    </row>
    <row r="2" spans="1:12" s="78" customFormat="1" ht="15.75" x14ac:dyDescent="0.25">
      <c r="A2" s="777" t="s">
        <v>225</v>
      </c>
      <c r="B2" s="777"/>
      <c r="C2" s="777"/>
      <c r="D2" s="777"/>
      <c r="E2" s="777"/>
      <c r="F2" s="777"/>
      <c r="G2" s="777"/>
      <c r="H2" s="777"/>
      <c r="I2" s="777"/>
      <c r="J2" s="777"/>
    </row>
    <row r="3" spans="1:12" s="78" customFormat="1" ht="15.75" x14ac:dyDescent="0.25">
      <c r="A3" s="778" t="s">
        <v>226</v>
      </c>
      <c r="B3" s="778"/>
      <c r="C3" s="778"/>
      <c r="D3" s="778"/>
      <c r="E3" s="778"/>
      <c r="F3" s="778"/>
      <c r="G3" s="778"/>
      <c r="H3" s="778"/>
      <c r="I3" s="778"/>
      <c r="J3" s="778"/>
    </row>
    <row r="4" spans="1:12" s="78" customFormat="1" ht="15.75" x14ac:dyDescent="0.25">
      <c r="A4" s="779" t="s">
        <v>2</v>
      </c>
      <c r="B4" s="779"/>
      <c r="C4" s="779"/>
      <c r="D4" s="779"/>
      <c r="E4" s="779"/>
      <c r="F4" s="779"/>
      <c r="G4" s="779"/>
      <c r="H4" s="779"/>
      <c r="I4" s="779"/>
      <c r="J4" s="779"/>
    </row>
    <row r="5" spans="1:12" s="78" customFormat="1" ht="16.5" thickBot="1" x14ac:dyDescent="0.3">
      <c r="D5" s="138"/>
      <c r="E5" s="138"/>
      <c r="F5" s="138"/>
      <c r="G5" s="138"/>
    </row>
    <row r="6" spans="1:12" s="254" customFormat="1" ht="22.5" customHeight="1" thickTop="1" x14ac:dyDescent="0.25">
      <c r="A6" s="824" t="s">
        <v>66</v>
      </c>
      <c r="B6" s="826" t="s">
        <v>67</v>
      </c>
      <c r="C6" s="828" t="s">
        <v>227</v>
      </c>
      <c r="D6" s="826" t="s">
        <v>69</v>
      </c>
      <c r="E6" s="830" t="s">
        <v>824</v>
      </c>
      <c r="F6" s="826" t="s">
        <v>5</v>
      </c>
      <c r="G6" s="832" t="s">
        <v>6</v>
      </c>
      <c r="H6" s="771" t="s">
        <v>70</v>
      </c>
      <c r="I6" s="821"/>
      <c r="J6" s="773"/>
    </row>
    <row r="7" spans="1:12" s="254" customFormat="1" ht="33" customHeight="1" thickBot="1" x14ac:dyDescent="0.3">
      <c r="A7" s="825"/>
      <c r="B7" s="827"/>
      <c r="C7" s="829"/>
      <c r="D7" s="827"/>
      <c r="E7" s="831"/>
      <c r="F7" s="827"/>
      <c r="G7" s="833"/>
      <c r="H7" s="680" t="s">
        <v>71</v>
      </c>
      <c r="I7" s="82" t="s">
        <v>72</v>
      </c>
      <c r="J7" s="83" t="s">
        <v>73</v>
      </c>
    </row>
    <row r="8" spans="1:12" s="78" customFormat="1" ht="30" customHeight="1" thickTop="1" x14ac:dyDescent="0.25">
      <c r="A8" s="255"/>
      <c r="B8" s="256" t="s">
        <v>228</v>
      </c>
      <c r="C8" s="257" t="s">
        <v>229</v>
      </c>
      <c r="D8" s="258">
        <v>3095853945</v>
      </c>
      <c r="E8" s="259">
        <v>3829603324</v>
      </c>
      <c r="F8" s="259">
        <v>-109967198</v>
      </c>
      <c r="G8" s="681">
        <f>SUM(E8:F8)</f>
        <v>3719636126</v>
      </c>
      <c r="H8" s="687">
        <f>+G8-I8-J8</f>
        <v>2886949386</v>
      </c>
      <c r="I8" s="258">
        <f>751159946+4850000-112273354</f>
        <v>643736592</v>
      </c>
      <c r="J8" s="260">
        <v>188950148</v>
      </c>
      <c r="L8" s="143"/>
    </row>
    <row r="9" spans="1:12" s="78" customFormat="1" ht="30" customHeight="1" x14ac:dyDescent="0.25">
      <c r="A9" s="261"/>
      <c r="B9" s="262" t="s">
        <v>230</v>
      </c>
      <c r="C9" s="263" t="s">
        <v>231</v>
      </c>
      <c r="D9" s="264">
        <v>480753832</v>
      </c>
      <c r="E9" s="264">
        <v>547217568</v>
      </c>
      <c r="F9" s="264">
        <v>-7624548</v>
      </c>
      <c r="G9" s="681">
        <f>SUM(E9:F9)</f>
        <v>539593020</v>
      </c>
      <c r="H9" s="687">
        <f>+G9-I9-J9</f>
        <v>425696923</v>
      </c>
      <c r="I9" s="264">
        <f>96006928-7303730</f>
        <v>88703198</v>
      </c>
      <c r="J9" s="265">
        <v>25192899</v>
      </c>
      <c r="L9" s="143"/>
    </row>
    <row r="10" spans="1:12" s="78" customFormat="1" ht="30" customHeight="1" x14ac:dyDescent="0.25">
      <c r="A10" s="261"/>
      <c r="B10" s="262" t="s">
        <v>232</v>
      </c>
      <c r="C10" s="263" t="s">
        <v>233</v>
      </c>
      <c r="D10" s="264">
        <v>4913116268</v>
      </c>
      <c r="E10" s="264">
        <v>5839864038</v>
      </c>
      <c r="F10" s="264">
        <v>104728233</v>
      </c>
      <c r="G10" s="681">
        <f>SUM(E10:F10)</f>
        <v>5944592271</v>
      </c>
      <c r="H10" s="687">
        <f>+G10-I10-J10</f>
        <v>4812427821</v>
      </c>
      <c r="I10" s="264">
        <f>1035562776+47665963+23242272</f>
        <v>1106471011</v>
      </c>
      <c r="J10" s="265">
        <f>25636481+56958</f>
        <v>25693439</v>
      </c>
      <c r="L10" s="143"/>
    </row>
    <row r="11" spans="1:12" s="78" customFormat="1" ht="30" customHeight="1" x14ac:dyDescent="0.25">
      <c r="A11" s="261"/>
      <c r="B11" s="266" t="s">
        <v>234</v>
      </c>
      <c r="C11" s="263" t="s">
        <v>15</v>
      </c>
      <c r="D11" s="264">
        <v>11300000</v>
      </c>
      <c r="E11" s="264">
        <v>11300000</v>
      </c>
      <c r="F11" s="264"/>
      <c r="G11" s="681">
        <f>SUM(E11:F11)</f>
        <v>11300000</v>
      </c>
      <c r="H11" s="687">
        <v>5300000</v>
      </c>
      <c r="I11" s="264">
        <v>6000000</v>
      </c>
      <c r="J11" s="265"/>
      <c r="L11" s="143"/>
    </row>
    <row r="12" spans="1:12" s="78" customFormat="1" ht="30" customHeight="1" x14ac:dyDescent="0.25">
      <c r="A12" s="261"/>
      <c r="B12" s="262" t="s">
        <v>235</v>
      </c>
      <c r="C12" s="267" t="s">
        <v>236</v>
      </c>
      <c r="D12" s="264"/>
      <c r="E12" s="264"/>
      <c r="F12" s="264"/>
      <c r="G12" s="681"/>
      <c r="H12" s="687"/>
      <c r="I12" s="264"/>
      <c r="J12" s="265"/>
      <c r="L12" s="143"/>
    </row>
    <row r="13" spans="1:12" s="78" customFormat="1" ht="30" customHeight="1" x14ac:dyDescent="0.25">
      <c r="A13" s="261"/>
      <c r="B13" s="262"/>
      <c r="C13" s="267" t="s">
        <v>237</v>
      </c>
      <c r="D13" s="264">
        <v>1251253088</v>
      </c>
      <c r="E13" s="264">
        <v>1331585849</v>
      </c>
      <c r="F13" s="264"/>
      <c r="G13" s="681">
        <v>1331585849</v>
      </c>
      <c r="H13" s="687">
        <v>1331585849</v>
      </c>
      <c r="I13" s="264"/>
      <c r="J13" s="265"/>
      <c r="L13" s="143"/>
    </row>
    <row r="14" spans="1:12" s="78" customFormat="1" ht="30" customHeight="1" x14ac:dyDescent="0.25">
      <c r="A14" s="261"/>
      <c r="B14" s="262"/>
      <c r="C14" s="267" t="s">
        <v>19</v>
      </c>
      <c r="D14" s="264">
        <v>192575940</v>
      </c>
      <c r="E14" s="264">
        <v>204844308</v>
      </c>
      <c r="F14" s="264">
        <f>-2624572+10004</f>
        <v>-2614568</v>
      </c>
      <c r="G14" s="681">
        <f>SUM(E14:F14)</f>
        <v>202229740</v>
      </c>
      <c r="H14" s="687">
        <f>89696216+13935152-1201633-124572+10004</f>
        <v>102315167</v>
      </c>
      <c r="I14" s="264">
        <f>101058940+154000+1201633-2500000</f>
        <v>99914573</v>
      </c>
      <c r="J14" s="265"/>
      <c r="L14" s="143"/>
    </row>
    <row r="15" spans="1:12" s="78" customFormat="1" ht="30" customHeight="1" x14ac:dyDescent="0.25">
      <c r="A15" s="261"/>
      <c r="B15" s="266"/>
      <c r="C15" s="267" t="s">
        <v>21</v>
      </c>
      <c r="D15" s="264">
        <v>130000000</v>
      </c>
      <c r="E15" s="264">
        <v>150000000</v>
      </c>
      <c r="F15" s="264"/>
      <c r="G15" s="681">
        <v>150000000</v>
      </c>
      <c r="H15" s="687"/>
      <c r="I15" s="264">
        <v>150000000</v>
      </c>
      <c r="J15" s="265"/>
      <c r="L15" s="143"/>
    </row>
    <row r="16" spans="1:12" s="78" customFormat="1" ht="30" customHeight="1" x14ac:dyDescent="0.25">
      <c r="A16" s="261"/>
      <c r="B16" s="266"/>
      <c r="C16" s="267" t="s">
        <v>23</v>
      </c>
      <c r="D16" s="264"/>
      <c r="E16" s="264">
        <v>74205089</v>
      </c>
      <c r="F16" s="264"/>
      <c r="G16" s="681">
        <f>+F16+E16</f>
        <v>74205089</v>
      </c>
      <c r="H16" s="687"/>
      <c r="I16" s="264">
        <v>74205089</v>
      </c>
      <c r="J16" s="265"/>
      <c r="L16" s="143"/>
    </row>
    <row r="17" spans="1:12" s="78" customFormat="1" ht="30" customHeight="1" x14ac:dyDescent="0.25">
      <c r="A17" s="261"/>
      <c r="B17" s="266"/>
      <c r="C17" s="267" t="s">
        <v>238</v>
      </c>
      <c r="D17" s="264"/>
      <c r="E17" s="264">
        <v>74205089</v>
      </c>
      <c r="F17" s="264"/>
      <c r="G17" s="681">
        <f>+F17+E17</f>
        <v>74205089</v>
      </c>
      <c r="H17" s="687"/>
      <c r="I17" s="264">
        <v>74205089</v>
      </c>
      <c r="J17" s="265"/>
      <c r="L17" s="143"/>
    </row>
    <row r="18" spans="1:12" s="78" customFormat="1" ht="30" customHeight="1" x14ac:dyDescent="0.25">
      <c r="A18" s="261"/>
      <c r="B18" s="262" t="s">
        <v>239</v>
      </c>
      <c r="C18" s="267" t="s">
        <v>240</v>
      </c>
      <c r="D18" s="264">
        <v>10000000</v>
      </c>
      <c r="E18" s="264">
        <v>5532617</v>
      </c>
      <c r="F18" s="264"/>
      <c r="G18" s="681">
        <f>SUM(E18:F18)</f>
        <v>5532617</v>
      </c>
      <c r="H18" s="687">
        <v>5532617</v>
      </c>
      <c r="I18" s="264"/>
      <c r="J18" s="265"/>
      <c r="L18" s="143"/>
    </row>
    <row r="19" spans="1:12" s="78" customFormat="1" ht="30" customHeight="1" x14ac:dyDescent="0.25">
      <c r="A19" s="261"/>
      <c r="B19" s="262" t="s">
        <v>239</v>
      </c>
      <c r="C19" s="267" t="s">
        <v>241</v>
      </c>
      <c r="D19" s="264">
        <v>210000000</v>
      </c>
      <c r="E19" s="264">
        <v>2328451237</v>
      </c>
      <c r="F19" s="264">
        <f>239850283+349000000-10004</f>
        <v>588840279</v>
      </c>
      <c r="G19" s="681">
        <f>SUM(E19:F19)</f>
        <v>2917291516</v>
      </c>
      <c r="H19" s="687">
        <f>+G19</f>
        <v>2917291516</v>
      </c>
      <c r="I19" s="264"/>
      <c r="J19" s="265"/>
      <c r="L19" s="143"/>
    </row>
    <row r="20" spans="1:12" s="78" customFormat="1" ht="30" customHeight="1" x14ac:dyDescent="0.25">
      <c r="A20" s="268" t="s">
        <v>28</v>
      </c>
      <c r="B20" s="269"/>
      <c r="C20" s="270" t="s">
        <v>242</v>
      </c>
      <c r="D20" s="271">
        <f>SUM(D8:D19)</f>
        <v>10294853073</v>
      </c>
      <c r="E20" s="271">
        <f t="shared" ref="E20:J20" si="0">SUM(E8:E19)</f>
        <v>14396809119</v>
      </c>
      <c r="F20" s="271">
        <f t="shared" si="0"/>
        <v>573362198</v>
      </c>
      <c r="G20" s="682">
        <f t="shared" si="0"/>
        <v>14970171317</v>
      </c>
      <c r="H20" s="688">
        <f t="shared" si="0"/>
        <v>12487099279</v>
      </c>
      <c r="I20" s="271">
        <f t="shared" si="0"/>
        <v>2243235552</v>
      </c>
      <c r="J20" s="272">
        <f t="shared" si="0"/>
        <v>239836486</v>
      </c>
      <c r="L20" s="143"/>
    </row>
    <row r="21" spans="1:12" s="148" customFormat="1" ht="30" customHeight="1" x14ac:dyDescent="0.25">
      <c r="A21" s="261"/>
      <c r="B21" s="262" t="s">
        <v>243</v>
      </c>
      <c r="C21" s="267" t="s">
        <v>244</v>
      </c>
      <c r="D21" s="264">
        <v>2515338112</v>
      </c>
      <c r="E21" s="264">
        <v>3821734149</v>
      </c>
      <c r="F21" s="264">
        <v>-20387453</v>
      </c>
      <c r="G21" s="683">
        <f>SUM(E21:F21)</f>
        <v>3801346696</v>
      </c>
      <c r="H21" s="687">
        <f>+G21-I21-J21</f>
        <v>3705232179</v>
      </c>
      <c r="I21" s="264">
        <f>87162353+21552500-12700000</f>
        <v>96014853</v>
      </c>
      <c r="J21" s="265">
        <v>99664</v>
      </c>
      <c r="L21" s="143"/>
    </row>
    <row r="22" spans="1:12" s="138" customFormat="1" ht="30" customHeight="1" x14ac:dyDescent="0.25">
      <c r="A22" s="261"/>
      <c r="B22" s="262" t="s">
        <v>245</v>
      </c>
      <c r="C22" s="263" t="s">
        <v>246</v>
      </c>
      <c r="D22" s="264">
        <v>523178774</v>
      </c>
      <c r="E22" s="264">
        <v>654424502</v>
      </c>
      <c r="F22" s="264">
        <v>316566907</v>
      </c>
      <c r="G22" s="683">
        <f>SUM(E22:F22)</f>
        <v>970991409</v>
      </c>
      <c r="H22" s="687">
        <f>+G22-I22</f>
        <v>970794749</v>
      </c>
      <c r="I22" s="264">
        <v>196660</v>
      </c>
      <c r="J22" s="265"/>
      <c r="K22" s="143"/>
      <c r="L22" s="143"/>
    </row>
    <row r="23" spans="1:12" s="78" customFormat="1" ht="30" customHeight="1" x14ac:dyDescent="0.25">
      <c r="A23" s="273"/>
      <c r="B23" s="266" t="s">
        <v>247</v>
      </c>
      <c r="C23" s="263" t="s">
        <v>248</v>
      </c>
      <c r="D23" s="264"/>
      <c r="E23" s="264"/>
      <c r="F23" s="264"/>
      <c r="G23" s="683"/>
      <c r="H23" s="687"/>
      <c r="I23" s="264"/>
      <c r="J23" s="265"/>
      <c r="L23" s="143"/>
    </row>
    <row r="24" spans="1:12" s="274" customFormat="1" ht="30" customHeight="1" x14ac:dyDescent="0.25">
      <c r="A24" s="261"/>
      <c r="B24" s="262"/>
      <c r="C24" s="263" t="s">
        <v>37</v>
      </c>
      <c r="D24" s="264">
        <v>9416000</v>
      </c>
      <c r="E24" s="264">
        <v>30121795</v>
      </c>
      <c r="F24" s="264">
        <v>2500000</v>
      </c>
      <c r="G24" s="683">
        <f>SUM(E24:F24)</f>
        <v>32621795</v>
      </c>
      <c r="H24" s="687">
        <f>19440510+845285</f>
        <v>20285795</v>
      </c>
      <c r="I24" s="264">
        <f>9836000+2500000</f>
        <v>12336000</v>
      </c>
      <c r="J24" s="265"/>
      <c r="L24" s="143"/>
    </row>
    <row r="25" spans="1:12" s="274" customFormat="1" ht="30" customHeight="1" x14ac:dyDescent="0.25">
      <c r="A25" s="261"/>
      <c r="B25" s="262"/>
      <c r="C25" s="263" t="s">
        <v>39</v>
      </c>
      <c r="D25" s="264">
        <v>20000000</v>
      </c>
      <c r="E25" s="275">
        <v>0</v>
      </c>
      <c r="F25" s="264"/>
      <c r="G25" s="684">
        <v>0</v>
      </c>
      <c r="H25" s="687"/>
      <c r="I25" s="264"/>
      <c r="J25" s="265"/>
      <c r="L25" s="143"/>
    </row>
    <row r="26" spans="1:12" s="78" customFormat="1" ht="30" customHeight="1" x14ac:dyDescent="0.25">
      <c r="A26" s="261"/>
      <c r="B26" s="262" t="s">
        <v>239</v>
      </c>
      <c r="C26" s="263" t="s">
        <v>249</v>
      </c>
      <c r="D26" s="264">
        <v>2065141193</v>
      </c>
      <c r="E26" s="264">
        <v>1495847231</v>
      </c>
      <c r="F26" s="264">
        <f>-48564795-420320000</f>
        <v>-468884795</v>
      </c>
      <c r="G26" s="683">
        <f>SUM(E26:F26)</f>
        <v>1026962436</v>
      </c>
      <c r="H26" s="687">
        <f>+G26</f>
        <v>1026962436</v>
      </c>
      <c r="I26" s="264"/>
      <c r="J26" s="272"/>
      <c r="L26" s="143"/>
    </row>
    <row r="27" spans="1:12" s="78" customFormat="1" ht="30" customHeight="1" x14ac:dyDescent="0.25">
      <c r="A27" s="268" t="s">
        <v>41</v>
      </c>
      <c r="B27" s="269"/>
      <c r="C27" s="276" t="s">
        <v>250</v>
      </c>
      <c r="D27" s="271">
        <f>SUM(D21:D26)</f>
        <v>5133074079</v>
      </c>
      <c r="E27" s="271">
        <f t="shared" ref="E27:J27" si="1">SUM(E21:E26)</f>
        <v>6002127677</v>
      </c>
      <c r="F27" s="271">
        <f t="shared" si="1"/>
        <v>-170205341</v>
      </c>
      <c r="G27" s="682">
        <f t="shared" si="1"/>
        <v>5831922336</v>
      </c>
      <c r="H27" s="688">
        <f t="shared" si="1"/>
        <v>5723275159</v>
      </c>
      <c r="I27" s="271">
        <f t="shared" si="1"/>
        <v>108547513</v>
      </c>
      <c r="J27" s="272">
        <f t="shared" si="1"/>
        <v>99664</v>
      </c>
      <c r="L27" s="143"/>
    </row>
    <row r="28" spans="1:12" s="78" customFormat="1" ht="30" customHeight="1" x14ac:dyDescent="0.25">
      <c r="A28" s="268"/>
      <c r="B28" s="269"/>
      <c r="C28" s="276" t="s">
        <v>251</v>
      </c>
      <c r="D28" s="271">
        <f>+D27+D20</f>
        <v>15427927152</v>
      </c>
      <c r="E28" s="271">
        <f t="shared" ref="E28:J28" si="2">+E27+E20</f>
        <v>20398936796</v>
      </c>
      <c r="F28" s="271">
        <f t="shared" si="2"/>
        <v>403156857</v>
      </c>
      <c r="G28" s="682">
        <f t="shared" si="2"/>
        <v>20802093653</v>
      </c>
      <c r="H28" s="688">
        <f t="shared" si="2"/>
        <v>18210374438</v>
      </c>
      <c r="I28" s="271">
        <f t="shared" si="2"/>
        <v>2351783065</v>
      </c>
      <c r="J28" s="272">
        <f t="shared" si="2"/>
        <v>239936150</v>
      </c>
      <c r="L28" s="143"/>
    </row>
    <row r="29" spans="1:12" s="138" customFormat="1" ht="30" customHeight="1" x14ac:dyDescent="0.25">
      <c r="A29" s="277"/>
      <c r="B29" s="278" t="s">
        <v>252</v>
      </c>
      <c r="C29" s="279" t="s">
        <v>253</v>
      </c>
      <c r="D29" s="264">
        <v>119777848</v>
      </c>
      <c r="E29" s="264">
        <v>120033990</v>
      </c>
      <c r="F29" s="264">
        <v>96720</v>
      </c>
      <c r="G29" s="683">
        <f>SUM(E29:F29)</f>
        <v>120130710</v>
      </c>
      <c r="H29" s="687">
        <f>+G29</f>
        <v>120130710</v>
      </c>
      <c r="I29" s="264"/>
      <c r="J29" s="265"/>
      <c r="L29" s="143"/>
    </row>
    <row r="30" spans="1:12" s="138" customFormat="1" ht="30" customHeight="1" thickBot="1" x14ac:dyDescent="0.3">
      <c r="A30" s="280" t="s">
        <v>53</v>
      </c>
      <c r="B30" s="281"/>
      <c r="C30" s="282" t="s">
        <v>254</v>
      </c>
      <c r="D30" s="283">
        <f>+D29</f>
        <v>119777848</v>
      </c>
      <c r="E30" s="283">
        <f t="shared" ref="E30:H30" si="3">+E29</f>
        <v>120033990</v>
      </c>
      <c r="F30" s="283">
        <f t="shared" si="3"/>
        <v>96720</v>
      </c>
      <c r="G30" s="685">
        <f t="shared" si="3"/>
        <v>120130710</v>
      </c>
      <c r="H30" s="689">
        <f t="shared" si="3"/>
        <v>120130710</v>
      </c>
      <c r="I30" s="284">
        <v>0</v>
      </c>
      <c r="J30" s="285">
        <v>0</v>
      </c>
      <c r="L30" s="143"/>
    </row>
    <row r="31" spans="1:12" s="138" customFormat="1" ht="30" customHeight="1" thickTop="1" thickBot="1" x14ac:dyDescent="0.3">
      <c r="A31" s="822" t="s">
        <v>255</v>
      </c>
      <c r="B31" s="823"/>
      <c r="C31" s="823"/>
      <c r="D31" s="286">
        <f>+D30+D28</f>
        <v>15547705000</v>
      </c>
      <c r="E31" s="286">
        <f t="shared" ref="E31:J31" si="4">+E30+E28</f>
        <v>20518970786</v>
      </c>
      <c r="F31" s="286">
        <f t="shared" si="4"/>
        <v>403253577</v>
      </c>
      <c r="G31" s="686">
        <f t="shared" si="4"/>
        <v>20922224363</v>
      </c>
      <c r="H31" s="690">
        <f t="shared" si="4"/>
        <v>18330505148</v>
      </c>
      <c r="I31" s="286">
        <f t="shared" si="4"/>
        <v>2351783065</v>
      </c>
      <c r="J31" s="287">
        <f t="shared" si="4"/>
        <v>239936150</v>
      </c>
      <c r="L31" s="143"/>
    </row>
    <row r="32" spans="1:12" s="78" customFormat="1" ht="16.5" thickTop="1" x14ac:dyDescent="0.25">
      <c r="A32" s="288"/>
      <c r="B32" s="288"/>
      <c r="C32" s="289"/>
      <c r="D32" s="290"/>
      <c r="E32" s="290"/>
      <c r="F32" s="290"/>
      <c r="G32" s="290"/>
    </row>
    <row r="33" spans="1:7" s="78" customFormat="1" ht="15.75" x14ac:dyDescent="0.25">
      <c r="A33" s="291"/>
      <c r="B33" s="291"/>
      <c r="C33" s="289" t="s">
        <v>256</v>
      </c>
      <c r="D33" s="290"/>
      <c r="E33" s="290"/>
      <c r="F33" s="290"/>
      <c r="G33" s="290"/>
    </row>
    <row r="34" spans="1:7" s="78" customFormat="1" ht="15.75" x14ac:dyDescent="0.25">
      <c r="A34" s="291"/>
      <c r="B34" s="291"/>
      <c r="C34" s="289"/>
      <c r="D34" s="290"/>
      <c r="E34" s="290"/>
      <c r="F34" s="290"/>
      <c r="G34" s="290"/>
    </row>
    <row r="35" spans="1:7" s="78" customFormat="1" ht="15.75" x14ac:dyDescent="0.25">
      <c r="A35" s="288"/>
      <c r="B35" s="288"/>
      <c r="C35" s="289"/>
      <c r="D35" s="143"/>
      <c r="E35" s="143"/>
      <c r="F35" s="143"/>
      <c r="G35" s="143"/>
    </row>
    <row r="36" spans="1:7" s="78" customFormat="1" ht="15.75" x14ac:dyDescent="0.25">
      <c r="A36" s="289"/>
      <c r="B36" s="289"/>
      <c r="D36" s="292"/>
      <c r="E36" s="292"/>
      <c r="F36" s="292"/>
      <c r="G36" s="292"/>
    </row>
    <row r="37" spans="1:7" s="78" customFormat="1" ht="15.75" x14ac:dyDescent="0.25">
      <c r="A37" s="289"/>
      <c r="B37" s="289"/>
      <c r="D37" s="292"/>
      <c r="E37" s="292"/>
      <c r="F37" s="292"/>
      <c r="G37" s="292"/>
    </row>
    <row r="38" spans="1:7" s="78" customFormat="1" ht="15.75" x14ac:dyDescent="0.25">
      <c r="A38" s="289"/>
      <c r="B38" s="289"/>
      <c r="D38" s="138"/>
      <c r="E38" s="138"/>
      <c r="F38" s="138"/>
      <c r="G38" s="138"/>
    </row>
    <row r="39" spans="1:7" s="78" customFormat="1" ht="15.75" x14ac:dyDescent="0.25">
      <c r="A39" s="289"/>
      <c r="B39" s="289"/>
      <c r="D39" s="138"/>
      <c r="E39" s="138"/>
      <c r="F39" s="138"/>
      <c r="G39" s="138"/>
    </row>
    <row r="40" spans="1:7" s="78" customFormat="1" ht="15.75" x14ac:dyDescent="0.25">
      <c r="A40" s="289"/>
      <c r="B40" s="289"/>
    </row>
    <row r="41" spans="1:7" s="78" customFormat="1" ht="15.75" x14ac:dyDescent="0.25">
      <c r="A41" s="289"/>
      <c r="B41" s="289"/>
    </row>
    <row r="42" spans="1:7" s="78" customFormat="1" ht="15.75" x14ac:dyDescent="0.25">
      <c r="A42" s="289"/>
      <c r="B42" s="289"/>
    </row>
    <row r="43" spans="1:7" s="78" customFormat="1" ht="15.75" x14ac:dyDescent="0.25">
      <c r="A43" s="289"/>
      <c r="B43" s="289"/>
    </row>
    <row r="44" spans="1:7" s="78" customFormat="1" ht="15.75" x14ac:dyDescent="0.25">
      <c r="A44" s="289"/>
      <c r="B44" s="289"/>
    </row>
    <row r="45" spans="1:7" s="78" customFormat="1" ht="15.75" x14ac:dyDescent="0.25">
      <c r="A45" s="289"/>
      <c r="B45" s="289"/>
    </row>
    <row r="46" spans="1:7" s="78" customFormat="1" ht="15.75" x14ac:dyDescent="0.25">
      <c r="A46" s="289"/>
      <c r="B46" s="289"/>
    </row>
    <row r="47" spans="1:7" s="78" customFormat="1" ht="15.75" x14ac:dyDescent="0.25">
      <c r="A47" s="289"/>
      <c r="B47" s="289"/>
    </row>
    <row r="48" spans="1:7" s="78" customFormat="1" ht="15.75" x14ac:dyDescent="0.25">
      <c r="A48" s="289"/>
      <c r="B48" s="289"/>
    </row>
    <row r="49" spans="1:7" s="78" customFormat="1" ht="15.75" x14ac:dyDescent="0.25">
      <c r="A49" s="289"/>
      <c r="B49" s="289"/>
    </row>
    <row r="50" spans="1:7" s="78" customFormat="1" ht="15.75" x14ac:dyDescent="0.25">
      <c r="A50" s="289"/>
      <c r="B50" s="289"/>
    </row>
    <row r="51" spans="1:7" s="78" customFormat="1" ht="15.75" x14ac:dyDescent="0.25">
      <c r="A51" s="289"/>
      <c r="B51" s="289"/>
    </row>
    <row r="52" spans="1:7" s="78" customFormat="1" ht="15.75" x14ac:dyDescent="0.25">
      <c r="A52" s="289"/>
      <c r="B52" s="289"/>
    </row>
    <row r="53" spans="1:7" s="78" customFormat="1" ht="15.75" x14ac:dyDescent="0.25">
      <c r="A53" s="289"/>
      <c r="B53" s="289"/>
    </row>
    <row r="54" spans="1:7" s="78" customFormat="1" ht="15.75" x14ac:dyDescent="0.25">
      <c r="A54" s="289"/>
      <c r="B54" s="289"/>
    </row>
    <row r="55" spans="1:7" s="78" customFormat="1" ht="15.75" x14ac:dyDescent="0.25">
      <c r="A55" s="289"/>
      <c r="B55" s="289"/>
    </row>
    <row r="56" spans="1:7" s="78" customFormat="1" ht="15.75" x14ac:dyDescent="0.25">
      <c r="A56" s="289"/>
      <c r="B56" s="289"/>
    </row>
    <row r="57" spans="1:7" x14ac:dyDescent="0.2">
      <c r="A57" s="153"/>
      <c r="B57" s="153"/>
      <c r="D57" s="76"/>
      <c r="E57" s="76"/>
      <c r="F57" s="76"/>
      <c r="G57" s="76"/>
    </row>
    <row r="58" spans="1:7" x14ac:dyDescent="0.2">
      <c r="A58" s="153"/>
      <c r="B58" s="153"/>
      <c r="D58" s="76"/>
      <c r="E58" s="76"/>
      <c r="F58" s="76"/>
      <c r="G58" s="76"/>
    </row>
    <row r="59" spans="1:7" x14ac:dyDescent="0.2">
      <c r="A59" s="153"/>
      <c r="B59" s="153"/>
      <c r="D59" s="76"/>
      <c r="E59" s="76"/>
      <c r="F59" s="76"/>
      <c r="G59" s="76"/>
    </row>
    <row r="60" spans="1:7" x14ac:dyDescent="0.2">
      <c r="A60" s="153"/>
      <c r="B60" s="153"/>
      <c r="D60" s="76"/>
      <c r="E60" s="76"/>
      <c r="F60" s="76"/>
      <c r="G60" s="76"/>
    </row>
    <row r="61" spans="1:7" x14ac:dyDescent="0.2">
      <c r="A61" s="153"/>
      <c r="B61" s="153"/>
      <c r="D61" s="76"/>
      <c r="E61" s="76"/>
      <c r="F61" s="76"/>
      <c r="G61" s="76"/>
    </row>
    <row r="62" spans="1:7" x14ac:dyDescent="0.2">
      <c r="A62" s="153"/>
      <c r="B62" s="153"/>
      <c r="D62" s="76"/>
      <c r="E62" s="76"/>
      <c r="F62" s="76"/>
      <c r="G62" s="76"/>
    </row>
  </sheetData>
  <mergeCells count="12">
    <mergeCell ref="H6:J6"/>
    <mergeCell ref="A31:C31"/>
    <mergeCell ref="A2:J2"/>
    <mergeCell ref="A3:J3"/>
    <mergeCell ref="A4:J4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scale="46" orientation="portrait" r:id="rId1"/>
  <ignoredErrors>
    <ignoredError sqref="G9:G19 G23:G29 G21:G22" formulaRange="1"/>
    <ignoredError sqref="G20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D36"/>
  <sheetViews>
    <sheetView topLeftCell="A7" zoomScale="75" zoomScaleNormal="75" zoomScaleSheetLayoutView="75" workbookViewId="0">
      <pane xSplit="5" ySplit="5" topLeftCell="M12" activePane="bottomRight" state="frozen"/>
      <selection activeCell="A7" sqref="A7"/>
      <selection pane="topRight" activeCell="F7" sqref="F7"/>
      <selection pane="bottomLeft" activeCell="A12" sqref="A12"/>
      <selection pane="bottomRight" activeCell="G34" sqref="G34"/>
    </sheetView>
  </sheetViews>
  <sheetFormatPr defaultColWidth="9.140625" defaultRowHeight="12.75" x14ac:dyDescent="0.2"/>
  <cols>
    <col min="1" max="1" width="5" style="305" bestFit="1" customWidth="1"/>
    <col min="2" max="2" width="8.140625" style="305" bestFit="1" customWidth="1"/>
    <col min="3" max="3" width="7.28515625" style="305" bestFit="1" customWidth="1"/>
    <col min="4" max="4" width="8.140625" style="305" bestFit="1" customWidth="1"/>
    <col min="5" max="5" width="38.42578125" style="293" bestFit="1" customWidth="1"/>
    <col min="6" max="6" width="14.7109375" style="293" bestFit="1" customWidth="1"/>
    <col min="7" max="7" width="15.140625" style="293" customWidth="1"/>
    <col min="8" max="9" width="14.7109375" style="293" customWidth="1"/>
    <col min="10" max="10" width="14.140625" style="293" customWidth="1"/>
    <col min="11" max="11" width="16.140625" style="293" customWidth="1"/>
    <col min="12" max="12" width="14.42578125" style="293" bestFit="1" customWidth="1"/>
    <col min="13" max="13" width="12.85546875" style="293" customWidth="1"/>
    <col min="14" max="14" width="14.5703125" style="293" customWidth="1"/>
    <col min="15" max="15" width="15.7109375" style="293" customWidth="1"/>
    <col min="16" max="17" width="14.5703125" style="293" customWidth="1"/>
    <col min="18" max="18" width="14.140625" style="293" customWidth="1"/>
    <col min="19" max="19" width="15.7109375" style="293" customWidth="1"/>
    <col min="20" max="20" width="12.85546875" style="293" customWidth="1"/>
    <col min="21" max="21" width="11.7109375" style="293" customWidth="1"/>
    <col min="22" max="22" width="14.28515625" style="293" bestFit="1" customWidth="1"/>
    <col min="23" max="23" width="15.42578125" style="293" customWidth="1"/>
    <col min="24" max="25" width="14.28515625" style="293" customWidth="1"/>
    <col min="26" max="26" width="14" style="293" customWidth="1"/>
    <col min="27" max="27" width="15.85546875" style="293" customWidth="1"/>
    <col min="28" max="29" width="12.85546875" style="293" customWidth="1"/>
    <col min="30" max="30" width="14.140625" style="293" customWidth="1"/>
    <col min="31" max="31" width="15.42578125" style="293" customWidth="1"/>
    <col min="32" max="32" width="13.42578125" style="293" bestFit="1" customWidth="1"/>
    <col min="33" max="33" width="12.7109375" style="293" customWidth="1"/>
    <col min="34" max="34" width="16.140625" style="293" customWidth="1"/>
    <col min="35" max="37" width="15.7109375" style="293" customWidth="1"/>
    <col min="38" max="39" width="14.85546875" style="293" customWidth="1"/>
    <col min="40" max="40" width="17.28515625" style="293" bestFit="1" customWidth="1"/>
    <col min="41" max="41" width="15" style="293" customWidth="1"/>
    <col min="42" max="42" width="15.7109375" style="293" bestFit="1" customWidth="1"/>
    <col min="43" max="45" width="15.7109375" style="293" customWidth="1"/>
    <col min="46" max="47" width="15" style="293" customWidth="1"/>
    <col min="48" max="48" width="13.85546875" style="293" customWidth="1"/>
    <col min="49" max="49" width="11.5703125" style="293" customWidth="1"/>
    <col min="50" max="50" width="14" style="293" customWidth="1"/>
    <col min="51" max="51" width="15.42578125" style="293" customWidth="1"/>
    <col min="52" max="53" width="14" style="293" customWidth="1"/>
    <col min="54" max="54" width="14.28515625" style="293" customWidth="1"/>
    <col min="55" max="55" width="15.28515625" style="293" customWidth="1"/>
    <col min="56" max="56" width="13.42578125" style="293" customWidth="1"/>
    <col min="57" max="57" width="12.85546875" style="293" customWidth="1"/>
    <col min="58" max="59" width="16.28515625" style="293" customWidth="1"/>
    <col min="60" max="60" width="14.42578125" style="293" customWidth="1"/>
    <col min="61" max="61" width="16.28515625" style="293" customWidth="1"/>
    <col min="62" max="65" width="16.140625" style="293" customWidth="1"/>
    <col min="66" max="66" width="14.5703125" style="293" customWidth="1"/>
    <col min="67" max="67" width="15.85546875" style="293" customWidth="1"/>
    <col min="68" max="69" width="14.5703125" style="293" customWidth="1"/>
    <col min="70" max="70" width="14" style="293" customWidth="1"/>
    <col min="71" max="71" width="15.140625" style="293" customWidth="1"/>
    <col min="72" max="72" width="12.7109375" style="293" customWidth="1"/>
    <col min="73" max="73" width="14" style="293" customWidth="1"/>
    <col min="74" max="77" width="15.7109375" style="293" customWidth="1"/>
    <col min="78" max="78" width="14.5703125" style="293" customWidth="1"/>
    <col min="79" max="79" width="16.28515625" style="293" customWidth="1"/>
    <col min="80" max="80" width="14.5703125" style="293" customWidth="1"/>
    <col min="81" max="81" width="15.7109375" style="293" customWidth="1"/>
    <col min="82" max="82" width="14.5703125" style="293" customWidth="1"/>
    <col min="83" max="83" width="15.7109375" style="293" customWidth="1"/>
    <col min="84" max="85" width="14.5703125" style="293" customWidth="1"/>
    <col min="86" max="86" width="14.7109375" style="293" bestFit="1" customWidth="1"/>
    <col min="87" max="87" width="15.85546875" style="293" customWidth="1"/>
    <col min="88" max="88" width="14.7109375" style="293" customWidth="1"/>
    <col min="89" max="89" width="16.28515625" style="293" customWidth="1"/>
    <col min="90" max="90" width="15" style="293" bestFit="1" customWidth="1"/>
    <col min="91" max="93" width="15" style="293" customWidth="1"/>
    <col min="94" max="94" width="14.5703125" style="293" bestFit="1" customWidth="1"/>
    <col min="95" max="95" width="15.28515625" style="293" customWidth="1"/>
    <col min="96" max="97" width="14.5703125" style="293" customWidth="1"/>
    <col min="98" max="99" width="15.28515625" style="293" customWidth="1"/>
    <col min="100" max="101" width="11.42578125" style="293" customWidth="1"/>
    <col min="102" max="102" width="14.7109375" style="293" customWidth="1"/>
    <col min="103" max="103" width="15.7109375" style="293" customWidth="1"/>
    <col min="104" max="104" width="11.42578125" style="293" customWidth="1"/>
    <col min="105" max="105" width="12.42578125" style="293" bestFit="1" customWidth="1"/>
    <col min="106" max="107" width="9.140625" style="293"/>
    <col min="108" max="108" width="18.5703125" style="298" bestFit="1" customWidth="1"/>
    <col min="109" max="256" width="9.140625" style="293"/>
    <col min="257" max="257" width="4.85546875" style="293" customWidth="1"/>
    <col min="258" max="258" width="8.28515625" style="293" customWidth="1"/>
    <col min="259" max="259" width="7.28515625" style="293" bestFit="1" customWidth="1"/>
    <col min="260" max="260" width="8.5703125" style="293" bestFit="1" customWidth="1"/>
    <col min="261" max="261" width="40.7109375" style="293" customWidth="1"/>
    <col min="262" max="262" width="14.7109375" style="293" bestFit="1" customWidth="1"/>
    <col min="263" max="265" width="14.7109375" style="293" customWidth="1"/>
    <col min="266" max="266" width="14.140625" style="293" customWidth="1"/>
    <col min="267" max="267" width="14.42578125" style="293" customWidth="1"/>
    <col min="268" max="268" width="14.42578125" style="293" bestFit="1" customWidth="1"/>
    <col min="269" max="269" width="12.85546875" style="293" customWidth="1"/>
    <col min="270" max="273" width="14.5703125" style="293" customWidth="1"/>
    <col min="274" max="275" width="14.140625" style="293" customWidth="1"/>
    <col min="276" max="276" width="12.85546875" style="293" customWidth="1"/>
    <col min="277" max="277" width="11.7109375" style="293" customWidth="1"/>
    <col min="278" max="278" width="14.28515625" style="293" bestFit="1" customWidth="1"/>
    <col min="279" max="281" width="14.28515625" style="293" customWidth="1"/>
    <col min="282" max="283" width="14" style="293" customWidth="1"/>
    <col min="284" max="285" width="12.85546875" style="293" customWidth="1"/>
    <col min="286" max="287" width="14.140625" style="293" customWidth="1"/>
    <col min="288" max="289" width="12.7109375" style="293" customWidth="1"/>
    <col min="290" max="290" width="15.7109375" style="293" bestFit="1" customWidth="1"/>
    <col min="291" max="293" width="15.7109375" style="293" customWidth="1"/>
    <col min="294" max="295" width="14.85546875" style="293" customWidth="1"/>
    <col min="296" max="296" width="13.85546875" style="293" customWidth="1"/>
    <col min="297" max="297" width="15" style="293" customWidth="1"/>
    <col min="298" max="298" width="15.7109375" style="293" bestFit="1" customWidth="1"/>
    <col min="299" max="301" width="15.7109375" style="293" customWidth="1"/>
    <col min="302" max="303" width="15" style="293" customWidth="1"/>
    <col min="304" max="304" width="13.85546875" style="293" customWidth="1"/>
    <col min="305" max="305" width="11.5703125" style="293" customWidth="1"/>
    <col min="306" max="309" width="14" style="293" customWidth="1"/>
    <col min="310" max="311" width="14.28515625" style="293" customWidth="1"/>
    <col min="312" max="312" width="13.42578125" style="293" customWidth="1"/>
    <col min="313" max="313" width="12.85546875" style="293" customWidth="1"/>
    <col min="314" max="317" width="16.28515625" style="293" customWidth="1"/>
    <col min="318" max="321" width="16.140625" style="293" customWidth="1"/>
    <col min="322" max="325" width="14.5703125" style="293" customWidth="1"/>
    <col min="326" max="327" width="14" style="293" customWidth="1"/>
    <col min="328" max="328" width="12.7109375" style="293" customWidth="1"/>
    <col min="329" max="329" width="14" style="293" customWidth="1"/>
    <col min="330" max="333" width="15.7109375" style="293" customWidth="1"/>
    <col min="334" max="334" width="14.5703125" style="293" customWidth="1"/>
    <col min="335" max="335" width="16.28515625" style="293" customWidth="1"/>
    <col min="336" max="336" width="14.5703125" style="293" customWidth="1"/>
    <col min="337" max="337" width="15.7109375" style="293" customWidth="1"/>
    <col min="338" max="341" width="14.5703125" style="293" customWidth="1"/>
    <col min="342" max="342" width="14.7109375" style="293" bestFit="1" customWidth="1"/>
    <col min="343" max="344" width="14.7109375" style="293" customWidth="1"/>
    <col min="345" max="345" width="16.28515625" style="293" customWidth="1"/>
    <col min="346" max="346" width="15" style="293" bestFit="1" customWidth="1"/>
    <col min="347" max="349" width="15" style="293" customWidth="1"/>
    <col min="350" max="350" width="14.5703125" style="293" bestFit="1" customWidth="1"/>
    <col min="351" max="353" width="14.5703125" style="293" customWidth="1"/>
    <col min="354" max="355" width="15.28515625" style="293" customWidth="1"/>
    <col min="356" max="357" width="11.42578125" style="293" customWidth="1"/>
    <col min="358" max="359" width="14.7109375" style="293" customWidth="1"/>
    <col min="360" max="360" width="11.42578125" style="293" customWidth="1"/>
    <col min="361" max="361" width="12.42578125" style="293" bestFit="1" customWidth="1"/>
    <col min="362" max="363" width="9.140625" style="293"/>
    <col min="364" max="364" width="18.5703125" style="293" bestFit="1" customWidth="1"/>
    <col min="365" max="512" width="9.140625" style="293"/>
    <col min="513" max="513" width="4.85546875" style="293" customWidth="1"/>
    <col min="514" max="514" width="8.28515625" style="293" customWidth="1"/>
    <col min="515" max="515" width="7.28515625" style="293" bestFit="1" customWidth="1"/>
    <col min="516" max="516" width="8.5703125" style="293" bestFit="1" customWidth="1"/>
    <col min="517" max="517" width="40.7109375" style="293" customWidth="1"/>
    <col min="518" max="518" width="14.7109375" style="293" bestFit="1" customWidth="1"/>
    <col min="519" max="521" width="14.7109375" style="293" customWidth="1"/>
    <col min="522" max="522" width="14.140625" style="293" customWidth="1"/>
    <col min="523" max="523" width="14.42578125" style="293" customWidth="1"/>
    <col min="524" max="524" width="14.42578125" style="293" bestFit="1" customWidth="1"/>
    <col min="525" max="525" width="12.85546875" style="293" customWidth="1"/>
    <col min="526" max="529" width="14.5703125" style="293" customWidth="1"/>
    <col min="530" max="531" width="14.140625" style="293" customWidth="1"/>
    <col min="532" max="532" width="12.85546875" style="293" customWidth="1"/>
    <col min="533" max="533" width="11.7109375" style="293" customWidth="1"/>
    <col min="534" max="534" width="14.28515625" style="293" bestFit="1" customWidth="1"/>
    <col min="535" max="537" width="14.28515625" style="293" customWidth="1"/>
    <col min="538" max="539" width="14" style="293" customWidth="1"/>
    <col min="540" max="541" width="12.85546875" style="293" customWidth="1"/>
    <col min="542" max="543" width="14.140625" style="293" customWidth="1"/>
    <col min="544" max="545" width="12.7109375" style="293" customWidth="1"/>
    <col min="546" max="546" width="15.7109375" style="293" bestFit="1" customWidth="1"/>
    <col min="547" max="549" width="15.7109375" style="293" customWidth="1"/>
    <col min="550" max="551" width="14.85546875" style="293" customWidth="1"/>
    <col min="552" max="552" width="13.85546875" style="293" customWidth="1"/>
    <col min="553" max="553" width="15" style="293" customWidth="1"/>
    <col min="554" max="554" width="15.7109375" style="293" bestFit="1" customWidth="1"/>
    <col min="555" max="557" width="15.7109375" style="293" customWidth="1"/>
    <col min="558" max="559" width="15" style="293" customWidth="1"/>
    <col min="560" max="560" width="13.85546875" style="293" customWidth="1"/>
    <col min="561" max="561" width="11.5703125" style="293" customWidth="1"/>
    <col min="562" max="565" width="14" style="293" customWidth="1"/>
    <col min="566" max="567" width="14.28515625" style="293" customWidth="1"/>
    <col min="568" max="568" width="13.42578125" style="293" customWidth="1"/>
    <col min="569" max="569" width="12.85546875" style="293" customWidth="1"/>
    <col min="570" max="573" width="16.28515625" style="293" customWidth="1"/>
    <col min="574" max="577" width="16.140625" style="293" customWidth="1"/>
    <col min="578" max="581" width="14.5703125" style="293" customWidth="1"/>
    <col min="582" max="583" width="14" style="293" customWidth="1"/>
    <col min="584" max="584" width="12.7109375" style="293" customWidth="1"/>
    <col min="585" max="585" width="14" style="293" customWidth="1"/>
    <col min="586" max="589" width="15.7109375" style="293" customWidth="1"/>
    <col min="590" max="590" width="14.5703125" style="293" customWidth="1"/>
    <col min="591" max="591" width="16.28515625" style="293" customWidth="1"/>
    <col min="592" max="592" width="14.5703125" style="293" customWidth="1"/>
    <col min="593" max="593" width="15.7109375" style="293" customWidth="1"/>
    <col min="594" max="597" width="14.5703125" style="293" customWidth="1"/>
    <col min="598" max="598" width="14.7109375" style="293" bestFit="1" customWidth="1"/>
    <col min="599" max="600" width="14.7109375" style="293" customWidth="1"/>
    <col min="601" max="601" width="16.28515625" style="293" customWidth="1"/>
    <col min="602" max="602" width="15" style="293" bestFit="1" customWidth="1"/>
    <col min="603" max="605" width="15" style="293" customWidth="1"/>
    <col min="606" max="606" width="14.5703125" style="293" bestFit="1" customWidth="1"/>
    <col min="607" max="609" width="14.5703125" style="293" customWidth="1"/>
    <col min="610" max="611" width="15.28515625" style="293" customWidth="1"/>
    <col min="612" max="613" width="11.42578125" style="293" customWidth="1"/>
    <col min="614" max="615" width="14.7109375" style="293" customWidth="1"/>
    <col min="616" max="616" width="11.42578125" style="293" customWidth="1"/>
    <col min="617" max="617" width="12.42578125" style="293" bestFit="1" customWidth="1"/>
    <col min="618" max="619" width="9.140625" style="293"/>
    <col min="620" max="620" width="18.5703125" style="293" bestFit="1" customWidth="1"/>
    <col min="621" max="768" width="9.140625" style="293"/>
    <col min="769" max="769" width="4.85546875" style="293" customWidth="1"/>
    <col min="770" max="770" width="8.28515625" style="293" customWidth="1"/>
    <col min="771" max="771" width="7.28515625" style="293" bestFit="1" customWidth="1"/>
    <col min="772" max="772" width="8.5703125" style="293" bestFit="1" customWidth="1"/>
    <col min="773" max="773" width="40.7109375" style="293" customWidth="1"/>
    <col min="774" max="774" width="14.7109375" style="293" bestFit="1" customWidth="1"/>
    <col min="775" max="777" width="14.7109375" style="293" customWidth="1"/>
    <col min="778" max="778" width="14.140625" style="293" customWidth="1"/>
    <col min="779" max="779" width="14.42578125" style="293" customWidth="1"/>
    <col min="780" max="780" width="14.42578125" style="293" bestFit="1" customWidth="1"/>
    <col min="781" max="781" width="12.85546875" style="293" customWidth="1"/>
    <col min="782" max="785" width="14.5703125" style="293" customWidth="1"/>
    <col min="786" max="787" width="14.140625" style="293" customWidth="1"/>
    <col min="788" max="788" width="12.85546875" style="293" customWidth="1"/>
    <col min="789" max="789" width="11.7109375" style="293" customWidth="1"/>
    <col min="790" max="790" width="14.28515625" style="293" bestFit="1" customWidth="1"/>
    <col min="791" max="793" width="14.28515625" style="293" customWidth="1"/>
    <col min="794" max="795" width="14" style="293" customWidth="1"/>
    <col min="796" max="797" width="12.85546875" style="293" customWidth="1"/>
    <col min="798" max="799" width="14.140625" style="293" customWidth="1"/>
    <col min="800" max="801" width="12.7109375" style="293" customWidth="1"/>
    <col min="802" max="802" width="15.7109375" style="293" bestFit="1" customWidth="1"/>
    <col min="803" max="805" width="15.7109375" style="293" customWidth="1"/>
    <col min="806" max="807" width="14.85546875" style="293" customWidth="1"/>
    <col min="808" max="808" width="13.85546875" style="293" customWidth="1"/>
    <col min="809" max="809" width="15" style="293" customWidth="1"/>
    <col min="810" max="810" width="15.7109375" style="293" bestFit="1" customWidth="1"/>
    <col min="811" max="813" width="15.7109375" style="293" customWidth="1"/>
    <col min="814" max="815" width="15" style="293" customWidth="1"/>
    <col min="816" max="816" width="13.85546875" style="293" customWidth="1"/>
    <col min="817" max="817" width="11.5703125" style="293" customWidth="1"/>
    <col min="818" max="821" width="14" style="293" customWidth="1"/>
    <col min="822" max="823" width="14.28515625" style="293" customWidth="1"/>
    <col min="824" max="824" width="13.42578125" style="293" customWidth="1"/>
    <col min="825" max="825" width="12.85546875" style="293" customWidth="1"/>
    <col min="826" max="829" width="16.28515625" style="293" customWidth="1"/>
    <col min="830" max="833" width="16.140625" style="293" customWidth="1"/>
    <col min="834" max="837" width="14.5703125" style="293" customWidth="1"/>
    <col min="838" max="839" width="14" style="293" customWidth="1"/>
    <col min="840" max="840" width="12.7109375" style="293" customWidth="1"/>
    <col min="841" max="841" width="14" style="293" customWidth="1"/>
    <col min="842" max="845" width="15.7109375" style="293" customWidth="1"/>
    <col min="846" max="846" width="14.5703125" style="293" customWidth="1"/>
    <col min="847" max="847" width="16.28515625" style="293" customWidth="1"/>
    <col min="848" max="848" width="14.5703125" style="293" customWidth="1"/>
    <col min="849" max="849" width="15.7109375" style="293" customWidth="1"/>
    <col min="850" max="853" width="14.5703125" style="293" customWidth="1"/>
    <col min="854" max="854" width="14.7109375" style="293" bestFit="1" customWidth="1"/>
    <col min="855" max="856" width="14.7109375" style="293" customWidth="1"/>
    <col min="857" max="857" width="16.28515625" style="293" customWidth="1"/>
    <col min="858" max="858" width="15" style="293" bestFit="1" customWidth="1"/>
    <col min="859" max="861" width="15" style="293" customWidth="1"/>
    <col min="862" max="862" width="14.5703125" style="293" bestFit="1" customWidth="1"/>
    <col min="863" max="865" width="14.5703125" style="293" customWidth="1"/>
    <col min="866" max="867" width="15.28515625" style="293" customWidth="1"/>
    <col min="868" max="869" width="11.42578125" style="293" customWidth="1"/>
    <col min="870" max="871" width="14.7109375" style="293" customWidth="1"/>
    <col min="872" max="872" width="11.42578125" style="293" customWidth="1"/>
    <col min="873" max="873" width="12.42578125" style="293" bestFit="1" customWidth="1"/>
    <col min="874" max="875" width="9.140625" style="293"/>
    <col min="876" max="876" width="18.5703125" style="293" bestFit="1" customWidth="1"/>
    <col min="877" max="1024" width="9.140625" style="293"/>
    <col min="1025" max="1025" width="4.85546875" style="293" customWidth="1"/>
    <col min="1026" max="1026" width="8.28515625" style="293" customWidth="1"/>
    <col min="1027" max="1027" width="7.28515625" style="293" bestFit="1" customWidth="1"/>
    <col min="1028" max="1028" width="8.5703125" style="293" bestFit="1" customWidth="1"/>
    <col min="1029" max="1029" width="40.7109375" style="293" customWidth="1"/>
    <col min="1030" max="1030" width="14.7109375" style="293" bestFit="1" customWidth="1"/>
    <col min="1031" max="1033" width="14.7109375" style="293" customWidth="1"/>
    <col min="1034" max="1034" width="14.140625" style="293" customWidth="1"/>
    <col min="1035" max="1035" width="14.42578125" style="293" customWidth="1"/>
    <col min="1036" max="1036" width="14.42578125" style="293" bestFit="1" customWidth="1"/>
    <col min="1037" max="1037" width="12.85546875" style="293" customWidth="1"/>
    <col min="1038" max="1041" width="14.5703125" style="293" customWidth="1"/>
    <col min="1042" max="1043" width="14.140625" style="293" customWidth="1"/>
    <col min="1044" max="1044" width="12.85546875" style="293" customWidth="1"/>
    <col min="1045" max="1045" width="11.7109375" style="293" customWidth="1"/>
    <col min="1046" max="1046" width="14.28515625" style="293" bestFit="1" customWidth="1"/>
    <col min="1047" max="1049" width="14.28515625" style="293" customWidth="1"/>
    <col min="1050" max="1051" width="14" style="293" customWidth="1"/>
    <col min="1052" max="1053" width="12.85546875" style="293" customWidth="1"/>
    <col min="1054" max="1055" width="14.140625" style="293" customWidth="1"/>
    <col min="1056" max="1057" width="12.7109375" style="293" customWidth="1"/>
    <col min="1058" max="1058" width="15.7109375" style="293" bestFit="1" customWidth="1"/>
    <col min="1059" max="1061" width="15.7109375" style="293" customWidth="1"/>
    <col min="1062" max="1063" width="14.85546875" style="293" customWidth="1"/>
    <col min="1064" max="1064" width="13.85546875" style="293" customWidth="1"/>
    <col min="1065" max="1065" width="15" style="293" customWidth="1"/>
    <col min="1066" max="1066" width="15.7109375" style="293" bestFit="1" customWidth="1"/>
    <col min="1067" max="1069" width="15.7109375" style="293" customWidth="1"/>
    <col min="1070" max="1071" width="15" style="293" customWidth="1"/>
    <col min="1072" max="1072" width="13.85546875" style="293" customWidth="1"/>
    <col min="1073" max="1073" width="11.5703125" style="293" customWidth="1"/>
    <col min="1074" max="1077" width="14" style="293" customWidth="1"/>
    <col min="1078" max="1079" width="14.28515625" style="293" customWidth="1"/>
    <col min="1080" max="1080" width="13.42578125" style="293" customWidth="1"/>
    <col min="1081" max="1081" width="12.85546875" style="293" customWidth="1"/>
    <col min="1082" max="1085" width="16.28515625" style="293" customWidth="1"/>
    <col min="1086" max="1089" width="16.140625" style="293" customWidth="1"/>
    <col min="1090" max="1093" width="14.5703125" style="293" customWidth="1"/>
    <col min="1094" max="1095" width="14" style="293" customWidth="1"/>
    <col min="1096" max="1096" width="12.7109375" style="293" customWidth="1"/>
    <col min="1097" max="1097" width="14" style="293" customWidth="1"/>
    <col min="1098" max="1101" width="15.7109375" style="293" customWidth="1"/>
    <col min="1102" max="1102" width="14.5703125" style="293" customWidth="1"/>
    <col min="1103" max="1103" width="16.28515625" style="293" customWidth="1"/>
    <col min="1104" max="1104" width="14.5703125" style="293" customWidth="1"/>
    <col min="1105" max="1105" width="15.7109375" style="293" customWidth="1"/>
    <col min="1106" max="1109" width="14.5703125" style="293" customWidth="1"/>
    <col min="1110" max="1110" width="14.7109375" style="293" bestFit="1" customWidth="1"/>
    <col min="1111" max="1112" width="14.7109375" style="293" customWidth="1"/>
    <col min="1113" max="1113" width="16.28515625" style="293" customWidth="1"/>
    <col min="1114" max="1114" width="15" style="293" bestFit="1" customWidth="1"/>
    <col min="1115" max="1117" width="15" style="293" customWidth="1"/>
    <col min="1118" max="1118" width="14.5703125" style="293" bestFit="1" customWidth="1"/>
    <col min="1119" max="1121" width="14.5703125" style="293" customWidth="1"/>
    <col min="1122" max="1123" width="15.28515625" style="293" customWidth="1"/>
    <col min="1124" max="1125" width="11.42578125" style="293" customWidth="1"/>
    <col min="1126" max="1127" width="14.7109375" style="293" customWidth="1"/>
    <col min="1128" max="1128" width="11.42578125" style="293" customWidth="1"/>
    <col min="1129" max="1129" width="12.42578125" style="293" bestFit="1" customWidth="1"/>
    <col min="1130" max="1131" width="9.140625" style="293"/>
    <col min="1132" max="1132" width="18.5703125" style="293" bestFit="1" customWidth="1"/>
    <col min="1133" max="1280" width="9.140625" style="293"/>
    <col min="1281" max="1281" width="4.85546875" style="293" customWidth="1"/>
    <col min="1282" max="1282" width="8.28515625" style="293" customWidth="1"/>
    <col min="1283" max="1283" width="7.28515625" style="293" bestFit="1" customWidth="1"/>
    <col min="1284" max="1284" width="8.5703125" style="293" bestFit="1" customWidth="1"/>
    <col min="1285" max="1285" width="40.7109375" style="293" customWidth="1"/>
    <col min="1286" max="1286" width="14.7109375" style="293" bestFit="1" customWidth="1"/>
    <col min="1287" max="1289" width="14.7109375" style="293" customWidth="1"/>
    <col min="1290" max="1290" width="14.140625" style="293" customWidth="1"/>
    <col min="1291" max="1291" width="14.42578125" style="293" customWidth="1"/>
    <col min="1292" max="1292" width="14.42578125" style="293" bestFit="1" customWidth="1"/>
    <col min="1293" max="1293" width="12.85546875" style="293" customWidth="1"/>
    <col min="1294" max="1297" width="14.5703125" style="293" customWidth="1"/>
    <col min="1298" max="1299" width="14.140625" style="293" customWidth="1"/>
    <col min="1300" max="1300" width="12.85546875" style="293" customWidth="1"/>
    <col min="1301" max="1301" width="11.7109375" style="293" customWidth="1"/>
    <col min="1302" max="1302" width="14.28515625" style="293" bestFit="1" customWidth="1"/>
    <col min="1303" max="1305" width="14.28515625" style="293" customWidth="1"/>
    <col min="1306" max="1307" width="14" style="293" customWidth="1"/>
    <col min="1308" max="1309" width="12.85546875" style="293" customWidth="1"/>
    <col min="1310" max="1311" width="14.140625" style="293" customWidth="1"/>
    <col min="1312" max="1313" width="12.7109375" style="293" customWidth="1"/>
    <col min="1314" max="1314" width="15.7109375" style="293" bestFit="1" customWidth="1"/>
    <col min="1315" max="1317" width="15.7109375" style="293" customWidth="1"/>
    <col min="1318" max="1319" width="14.85546875" style="293" customWidth="1"/>
    <col min="1320" max="1320" width="13.85546875" style="293" customWidth="1"/>
    <col min="1321" max="1321" width="15" style="293" customWidth="1"/>
    <col min="1322" max="1322" width="15.7109375" style="293" bestFit="1" customWidth="1"/>
    <col min="1323" max="1325" width="15.7109375" style="293" customWidth="1"/>
    <col min="1326" max="1327" width="15" style="293" customWidth="1"/>
    <col min="1328" max="1328" width="13.85546875" style="293" customWidth="1"/>
    <col min="1329" max="1329" width="11.5703125" style="293" customWidth="1"/>
    <col min="1330" max="1333" width="14" style="293" customWidth="1"/>
    <col min="1334" max="1335" width="14.28515625" style="293" customWidth="1"/>
    <col min="1336" max="1336" width="13.42578125" style="293" customWidth="1"/>
    <col min="1337" max="1337" width="12.85546875" style="293" customWidth="1"/>
    <col min="1338" max="1341" width="16.28515625" style="293" customWidth="1"/>
    <col min="1342" max="1345" width="16.140625" style="293" customWidth="1"/>
    <col min="1346" max="1349" width="14.5703125" style="293" customWidth="1"/>
    <col min="1350" max="1351" width="14" style="293" customWidth="1"/>
    <col min="1352" max="1352" width="12.7109375" style="293" customWidth="1"/>
    <col min="1353" max="1353" width="14" style="293" customWidth="1"/>
    <col min="1354" max="1357" width="15.7109375" style="293" customWidth="1"/>
    <col min="1358" max="1358" width="14.5703125" style="293" customWidth="1"/>
    <col min="1359" max="1359" width="16.28515625" style="293" customWidth="1"/>
    <col min="1360" max="1360" width="14.5703125" style="293" customWidth="1"/>
    <col min="1361" max="1361" width="15.7109375" style="293" customWidth="1"/>
    <col min="1362" max="1365" width="14.5703125" style="293" customWidth="1"/>
    <col min="1366" max="1366" width="14.7109375" style="293" bestFit="1" customWidth="1"/>
    <col min="1367" max="1368" width="14.7109375" style="293" customWidth="1"/>
    <col min="1369" max="1369" width="16.28515625" style="293" customWidth="1"/>
    <col min="1370" max="1370" width="15" style="293" bestFit="1" customWidth="1"/>
    <col min="1371" max="1373" width="15" style="293" customWidth="1"/>
    <col min="1374" max="1374" width="14.5703125" style="293" bestFit="1" customWidth="1"/>
    <col min="1375" max="1377" width="14.5703125" style="293" customWidth="1"/>
    <col min="1378" max="1379" width="15.28515625" style="293" customWidth="1"/>
    <col min="1380" max="1381" width="11.42578125" style="293" customWidth="1"/>
    <col min="1382" max="1383" width="14.7109375" style="293" customWidth="1"/>
    <col min="1384" max="1384" width="11.42578125" style="293" customWidth="1"/>
    <col min="1385" max="1385" width="12.42578125" style="293" bestFit="1" customWidth="1"/>
    <col min="1386" max="1387" width="9.140625" style="293"/>
    <col min="1388" max="1388" width="18.5703125" style="293" bestFit="1" customWidth="1"/>
    <col min="1389" max="1536" width="9.140625" style="293"/>
    <col min="1537" max="1537" width="4.85546875" style="293" customWidth="1"/>
    <col min="1538" max="1538" width="8.28515625" style="293" customWidth="1"/>
    <col min="1539" max="1539" width="7.28515625" style="293" bestFit="1" customWidth="1"/>
    <col min="1540" max="1540" width="8.5703125" style="293" bestFit="1" customWidth="1"/>
    <col min="1541" max="1541" width="40.7109375" style="293" customWidth="1"/>
    <col min="1542" max="1542" width="14.7109375" style="293" bestFit="1" customWidth="1"/>
    <col min="1543" max="1545" width="14.7109375" style="293" customWidth="1"/>
    <col min="1546" max="1546" width="14.140625" style="293" customWidth="1"/>
    <col min="1547" max="1547" width="14.42578125" style="293" customWidth="1"/>
    <col min="1548" max="1548" width="14.42578125" style="293" bestFit="1" customWidth="1"/>
    <col min="1549" max="1549" width="12.85546875" style="293" customWidth="1"/>
    <col min="1550" max="1553" width="14.5703125" style="293" customWidth="1"/>
    <col min="1554" max="1555" width="14.140625" style="293" customWidth="1"/>
    <col min="1556" max="1556" width="12.85546875" style="293" customWidth="1"/>
    <col min="1557" max="1557" width="11.7109375" style="293" customWidth="1"/>
    <col min="1558" max="1558" width="14.28515625" style="293" bestFit="1" customWidth="1"/>
    <col min="1559" max="1561" width="14.28515625" style="293" customWidth="1"/>
    <col min="1562" max="1563" width="14" style="293" customWidth="1"/>
    <col min="1564" max="1565" width="12.85546875" style="293" customWidth="1"/>
    <col min="1566" max="1567" width="14.140625" style="293" customWidth="1"/>
    <col min="1568" max="1569" width="12.7109375" style="293" customWidth="1"/>
    <col min="1570" max="1570" width="15.7109375" style="293" bestFit="1" customWidth="1"/>
    <col min="1571" max="1573" width="15.7109375" style="293" customWidth="1"/>
    <col min="1574" max="1575" width="14.85546875" style="293" customWidth="1"/>
    <col min="1576" max="1576" width="13.85546875" style="293" customWidth="1"/>
    <col min="1577" max="1577" width="15" style="293" customWidth="1"/>
    <col min="1578" max="1578" width="15.7109375" style="293" bestFit="1" customWidth="1"/>
    <col min="1579" max="1581" width="15.7109375" style="293" customWidth="1"/>
    <col min="1582" max="1583" width="15" style="293" customWidth="1"/>
    <col min="1584" max="1584" width="13.85546875" style="293" customWidth="1"/>
    <col min="1585" max="1585" width="11.5703125" style="293" customWidth="1"/>
    <col min="1586" max="1589" width="14" style="293" customWidth="1"/>
    <col min="1590" max="1591" width="14.28515625" style="293" customWidth="1"/>
    <col min="1592" max="1592" width="13.42578125" style="293" customWidth="1"/>
    <col min="1593" max="1593" width="12.85546875" style="293" customWidth="1"/>
    <col min="1594" max="1597" width="16.28515625" style="293" customWidth="1"/>
    <col min="1598" max="1601" width="16.140625" style="293" customWidth="1"/>
    <col min="1602" max="1605" width="14.5703125" style="293" customWidth="1"/>
    <col min="1606" max="1607" width="14" style="293" customWidth="1"/>
    <col min="1608" max="1608" width="12.7109375" style="293" customWidth="1"/>
    <col min="1609" max="1609" width="14" style="293" customWidth="1"/>
    <col min="1610" max="1613" width="15.7109375" style="293" customWidth="1"/>
    <col min="1614" max="1614" width="14.5703125" style="293" customWidth="1"/>
    <col min="1615" max="1615" width="16.28515625" style="293" customWidth="1"/>
    <col min="1616" max="1616" width="14.5703125" style="293" customWidth="1"/>
    <col min="1617" max="1617" width="15.7109375" style="293" customWidth="1"/>
    <col min="1618" max="1621" width="14.5703125" style="293" customWidth="1"/>
    <col min="1622" max="1622" width="14.7109375" style="293" bestFit="1" customWidth="1"/>
    <col min="1623" max="1624" width="14.7109375" style="293" customWidth="1"/>
    <col min="1625" max="1625" width="16.28515625" style="293" customWidth="1"/>
    <col min="1626" max="1626" width="15" style="293" bestFit="1" customWidth="1"/>
    <col min="1627" max="1629" width="15" style="293" customWidth="1"/>
    <col min="1630" max="1630" width="14.5703125" style="293" bestFit="1" customWidth="1"/>
    <col min="1631" max="1633" width="14.5703125" style="293" customWidth="1"/>
    <col min="1634" max="1635" width="15.28515625" style="293" customWidth="1"/>
    <col min="1636" max="1637" width="11.42578125" style="293" customWidth="1"/>
    <col min="1638" max="1639" width="14.7109375" style="293" customWidth="1"/>
    <col min="1640" max="1640" width="11.42578125" style="293" customWidth="1"/>
    <col min="1641" max="1641" width="12.42578125" style="293" bestFit="1" customWidth="1"/>
    <col min="1642" max="1643" width="9.140625" style="293"/>
    <col min="1644" max="1644" width="18.5703125" style="293" bestFit="1" customWidth="1"/>
    <col min="1645" max="1792" width="9.140625" style="293"/>
    <col min="1793" max="1793" width="4.85546875" style="293" customWidth="1"/>
    <col min="1794" max="1794" width="8.28515625" style="293" customWidth="1"/>
    <col min="1795" max="1795" width="7.28515625" style="293" bestFit="1" customWidth="1"/>
    <col min="1796" max="1796" width="8.5703125" style="293" bestFit="1" customWidth="1"/>
    <col min="1797" max="1797" width="40.7109375" style="293" customWidth="1"/>
    <col min="1798" max="1798" width="14.7109375" style="293" bestFit="1" customWidth="1"/>
    <col min="1799" max="1801" width="14.7109375" style="293" customWidth="1"/>
    <col min="1802" max="1802" width="14.140625" style="293" customWidth="1"/>
    <col min="1803" max="1803" width="14.42578125" style="293" customWidth="1"/>
    <col min="1804" max="1804" width="14.42578125" style="293" bestFit="1" customWidth="1"/>
    <col min="1805" max="1805" width="12.85546875" style="293" customWidth="1"/>
    <col min="1806" max="1809" width="14.5703125" style="293" customWidth="1"/>
    <col min="1810" max="1811" width="14.140625" style="293" customWidth="1"/>
    <col min="1812" max="1812" width="12.85546875" style="293" customWidth="1"/>
    <col min="1813" max="1813" width="11.7109375" style="293" customWidth="1"/>
    <col min="1814" max="1814" width="14.28515625" style="293" bestFit="1" customWidth="1"/>
    <col min="1815" max="1817" width="14.28515625" style="293" customWidth="1"/>
    <col min="1818" max="1819" width="14" style="293" customWidth="1"/>
    <col min="1820" max="1821" width="12.85546875" style="293" customWidth="1"/>
    <col min="1822" max="1823" width="14.140625" style="293" customWidth="1"/>
    <col min="1824" max="1825" width="12.7109375" style="293" customWidth="1"/>
    <col min="1826" max="1826" width="15.7109375" style="293" bestFit="1" customWidth="1"/>
    <col min="1827" max="1829" width="15.7109375" style="293" customWidth="1"/>
    <col min="1830" max="1831" width="14.85546875" style="293" customWidth="1"/>
    <col min="1832" max="1832" width="13.85546875" style="293" customWidth="1"/>
    <col min="1833" max="1833" width="15" style="293" customWidth="1"/>
    <col min="1834" max="1834" width="15.7109375" style="293" bestFit="1" customWidth="1"/>
    <col min="1835" max="1837" width="15.7109375" style="293" customWidth="1"/>
    <col min="1838" max="1839" width="15" style="293" customWidth="1"/>
    <col min="1840" max="1840" width="13.85546875" style="293" customWidth="1"/>
    <col min="1841" max="1841" width="11.5703125" style="293" customWidth="1"/>
    <col min="1842" max="1845" width="14" style="293" customWidth="1"/>
    <col min="1846" max="1847" width="14.28515625" style="293" customWidth="1"/>
    <col min="1848" max="1848" width="13.42578125" style="293" customWidth="1"/>
    <col min="1849" max="1849" width="12.85546875" style="293" customWidth="1"/>
    <col min="1850" max="1853" width="16.28515625" style="293" customWidth="1"/>
    <col min="1854" max="1857" width="16.140625" style="293" customWidth="1"/>
    <col min="1858" max="1861" width="14.5703125" style="293" customWidth="1"/>
    <col min="1862" max="1863" width="14" style="293" customWidth="1"/>
    <col min="1864" max="1864" width="12.7109375" style="293" customWidth="1"/>
    <col min="1865" max="1865" width="14" style="293" customWidth="1"/>
    <col min="1866" max="1869" width="15.7109375" style="293" customWidth="1"/>
    <col min="1870" max="1870" width="14.5703125" style="293" customWidth="1"/>
    <col min="1871" max="1871" width="16.28515625" style="293" customWidth="1"/>
    <col min="1872" max="1872" width="14.5703125" style="293" customWidth="1"/>
    <col min="1873" max="1873" width="15.7109375" style="293" customWidth="1"/>
    <col min="1874" max="1877" width="14.5703125" style="293" customWidth="1"/>
    <col min="1878" max="1878" width="14.7109375" style="293" bestFit="1" customWidth="1"/>
    <col min="1879" max="1880" width="14.7109375" style="293" customWidth="1"/>
    <col min="1881" max="1881" width="16.28515625" style="293" customWidth="1"/>
    <col min="1882" max="1882" width="15" style="293" bestFit="1" customWidth="1"/>
    <col min="1883" max="1885" width="15" style="293" customWidth="1"/>
    <col min="1886" max="1886" width="14.5703125" style="293" bestFit="1" customWidth="1"/>
    <col min="1887" max="1889" width="14.5703125" style="293" customWidth="1"/>
    <col min="1890" max="1891" width="15.28515625" style="293" customWidth="1"/>
    <col min="1892" max="1893" width="11.42578125" style="293" customWidth="1"/>
    <col min="1894" max="1895" width="14.7109375" style="293" customWidth="1"/>
    <col min="1896" max="1896" width="11.42578125" style="293" customWidth="1"/>
    <col min="1897" max="1897" width="12.42578125" style="293" bestFit="1" customWidth="1"/>
    <col min="1898" max="1899" width="9.140625" style="293"/>
    <col min="1900" max="1900" width="18.5703125" style="293" bestFit="1" customWidth="1"/>
    <col min="1901" max="2048" width="9.140625" style="293"/>
    <col min="2049" max="2049" width="4.85546875" style="293" customWidth="1"/>
    <col min="2050" max="2050" width="8.28515625" style="293" customWidth="1"/>
    <col min="2051" max="2051" width="7.28515625" style="293" bestFit="1" customWidth="1"/>
    <col min="2052" max="2052" width="8.5703125" style="293" bestFit="1" customWidth="1"/>
    <col min="2053" max="2053" width="40.7109375" style="293" customWidth="1"/>
    <col min="2054" max="2054" width="14.7109375" style="293" bestFit="1" customWidth="1"/>
    <col min="2055" max="2057" width="14.7109375" style="293" customWidth="1"/>
    <col min="2058" max="2058" width="14.140625" style="293" customWidth="1"/>
    <col min="2059" max="2059" width="14.42578125" style="293" customWidth="1"/>
    <col min="2060" max="2060" width="14.42578125" style="293" bestFit="1" customWidth="1"/>
    <col min="2061" max="2061" width="12.85546875" style="293" customWidth="1"/>
    <col min="2062" max="2065" width="14.5703125" style="293" customWidth="1"/>
    <col min="2066" max="2067" width="14.140625" style="293" customWidth="1"/>
    <col min="2068" max="2068" width="12.85546875" style="293" customWidth="1"/>
    <col min="2069" max="2069" width="11.7109375" style="293" customWidth="1"/>
    <col min="2070" max="2070" width="14.28515625" style="293" bestFit="1" customWidth="1"/>
    <col min="2071" max="2073" width="14.28515625" style="293" customWidth="1"/>
    <col min="2074" max="2075" width="14" style="293" customWidth="1"/>
    <col min="2076" max="2077" width="12.85546875" style="293" customWidth="1"/>
    <col min="2078" max="2079" width="14.140625" style="293" customWidth="1"/>
    <col min="2080" max="2081" width="12.7109375" style="293" customWidth="1"/>
    <col min="2082" max="2082" width="15.7109375" style="293" bestFit="1" customWidth="1"/>
    <col min="2083" max="2085" width="15.7109375" style="293" customWidth="1"/>
    <col min="2086" max="2087" width="14.85546875" style="293" customWidth="1"/>
    <col min="2088" max="2088" width="13.85546875" style="293" customWidth="1"/>
    <col min="2089" max="2089" width="15" style="293" customWidth="1"/>
    <col min="2090" max="2090" width="15.7109375" style="293" bestFit="1" customWidth="1"/>
    <col min="2091" max="2093" width="15.7109375" style="293" customWidth="1"/>
    <col min="2094" max="2095" width="15" style="293" customWidth="1"/>
    <col min="2096" max="2096" width="13.85546875" style="293" customWidth="1"/>
    <col min="2097" max="2097" width="11.5703125" style="293" customWidth="1"/>
    <col min="2098" max="2101" width="14" style="293" customWidth="1"/>
    <col min="2102" max="2103" width="14.28515625" style="293" customWidth="1"/>
    <col min="2104" max="2104" width="13.42578125" style="293" customWidth="1"/>
    <col min="2105" max="2105" width="12.85546875" style="293" customWidth="1"/>
    <col min="2106" max="2109" width="16.28515625" style="293" customWidth="1"/>
    <col min="2110" max="2113" width="16.140625" style="293" customWidth="1"/>
    <col min="2114" max="2117" width="14.5703125" style="293" customWidth="1"/>
    <col min="2118" max="2119" width="14" style="293" customWidth="1"/>
    <col min="2120" max="2120" width="12.7109375" style="293" customWidth="1"/>
    <col min="2121" max="2121" width="14" style="293" customWidth="1"/>
    <col min="2122" max="2125" width="15.7109375" style="293" customWidth="1"/>
    <col min="2126" max="2126" width="14.5703125" style="293" customWidth="1"/>
    <col min="2127" max="2127" width="16.28515625" style="293" customWidth="1"/>
    <col min="2128" max="2128" width="14.5703125" style="293" customWidth="1"/>
    <col min="2129" max="2129" width="15.7109375" style="293" customWidth="1"/>
    <col min="2130" max="2133" width="14.5703125" style="293" customWidth="1"/>
    <col min="2134" max="2134" width="14.7109375" style="293" bestFit="1" customWidth="1"/>
    <col min="2135" max="2136" width="14.7109375" style="293" customWidth="1"/>
    <col min="2137" max="2137" width="16.28515625" style="293" customWidth="1"/>
    <col min="2138" max="2138" width="15" style="293" bestFit="1" customWidth="1"/>
    <col min="2139" max="2141" width="15" style="293" customWidth="1"/>
    <col min="2142" max="2142" width="14.5703125" style="293" bestFit="1" customWidth="1"/>
    <col min="2143" max="2145" width="14.5703125" style="293" customWidth="1"/>
    <col min="2146" max="2147" width="15.28515625" style="293" customWidth="1"/>
    <col min="2148" max="2149" width="11.42578125" style="293" customWidth="1"/>
    <col min="2150" max="2151" width="14.7109375" style="293" customWidth="1"/>
    <col min="2152" max="2152" width="11.42578125" style="293" customWidth="1"/>
    <col min="2153" max="2153" width="12.42578125" style="293" bestFit="1" customWidth="1"/>
    <col min="2154" max="2155" width="9.140625" style="293"/>
    <col min="2156" max="2156" width="18.5703125" style="293" bestFit="1" customWidth="1"/>
    <col min="2157" max="2304" width="9.140625" style="293"/>
    <col min="2305" max="2305" width="4.85546875" style="293" customWidth="1"/>
    <col min="2306" max="2306" width="8.28515625" style="293" customWidth="1"/>
    <col min="2307" max="2307" width="7.28515625" style="293" bestFit="1" customWidth="1"/>
    <col min="2308" max="2308" width="8.5703125" style="293" bestFit="1" customWidth="1"/>
    <col min="2309" max="2309" width="40.7109375" style="293" customWidth="1"/>
    <col min="2310" max="2310" width="14.7109375" style="293" bestFit="1" customWidth="1"/>
    <col min="2311" max="2313" width="14.7109375" style="293" customWidth="1"/>
    <col min="2314" max="2314" width="14.140625" style="293" customWidth="1"/>
    <col min="2315" max="2315" width="14.42578125" style="293" customWidth="1"/>
    <col min="2316" max="2316" width="14.42578125" style="293" bestFit="1" customWidth="1"/>
    <col min="2317" max="2317" width="12.85546875" style="293" customWidth="1"/>
    <col min="2318" max="2321" width="14.5703125" style="293" customWidth="1"/>
    <col min="2322" max="2323" width="14.140625" style="293" customWidth="1"/>
    <col min="2324" max="2324" width="12.85546875" style="293" customWidth="1"/>
    <col min="2325" max="2325" width="11.7109375" style="293" customWidth="1"/>
    <col min="2326" max="2326" width="14.28515625" style="293" bestFit="1" customWidth="1"/>
    <col min="2327" max="2329" width="14.28515625" style="293" customWidth="1"/>
    <col min="2330" max="2331" width="14" style="293" customWidth="1"/>
    <col min="2332" max="2333" width="12.85546875" style="293" customWidth="1"/>
    <col min="2334" max="2335" width="14.140625" style="293" customWidth="1"/>
    <col min="2336" max="2337" width="12.7109375" style="293" customWidth="1"/>
    <col min="2338" max="2338" width="15.7109375" style="293" bestFit="1" customWidth="1"/>
    <col min="2339" max="2341" width="15.7109375" style="293" customWidth="1"/>
    <col min="2342" max="2343" width="14.85546875" style="293" customWidth="1"/>
    <col min="2344" max="2344" width="13.85546875" style="293" customWidth="1"/>
    <col min="2345" max="2345" width="15" style="293" customWidth="1"/>
    <col min="2346" max="2346" width="15.7109375" style="293" bestFit="1" customWidth="1"/>
    <col min="2347" max="2349" width="15.7109375" style="293" customWidth="1"/>
    <col min="2350" max="2351" width="15" style="293" customWidth="1"/>
    <col min="2352" max="2352" width="13.85546875" style="293" customWidth="1"/>
    <col min="2353" max="2353" width="11.5703125" style="293" customWidth="1"/>
    <col min="2354" max="2357" width="14" style="293" customWidth="1"/>
    <col min="2358" max="2359" width="14.28515625" style="293" customWidth="1"/>
    <col min="2360" max="2360" width="13.42578125" style="293" customWidth="1"/>
    <col min="2361" max="2361" width="12.85546875" style="293" customWidth="1"/>
    <col min="2362" max="2365" width="16.28515625" style="293" customWidth="1"/>
    <col min="2366" max="2369" width="16.140625" style="293" customWidth="1"/>
    <col min="2370" max="2373" width="14.5703125" style="293" customWidth="1"/>
    <col min="2374" max="2375" width="14" style="293" customWidth="1"/>
    <col min="2376" max="2376" width="12.7109375" style="293" customWidth="1"/>
    <col min="2377" max="2377" width="14" style="293" customWidth="1"/>
    <col min="2378" max="2381" width="15.7109375" style="293" customWidth="1"/>
    <col min="2382" max="2382" width="14.5703125" style="293" customWidth="1"/>
    <col min="2383" max="2383" width="16.28515625" style="293" customWidth="1"/>
    <col min="2384" max="2384" width="14.5703125" style="293" customWidth="1"/>
    <col min="2385" max="2385" width="15.7109375" style="293" customWidth="1"/>
    <col min="2386" max="2389" width="14.5703125" style="293" customWidth="1"/>
    <col min="2390" max="2390" width="14.7109375" style="293" bestFit="1" customWidth="1"/>
    <col min="2391" max="2392" width="14.7109375" style="293" customWidth="1"/>
    <col min="2393" max="2393" width="16.28515625" style="293" customWidth="1"/>
    <col min="2394" max="2394" width="15" style="293" bestFit="1" customWidth="1"/>
    <col min="2395" max="2397" width="15" style="293" customWidth="1"/>
    <col min="2398" max="2398" width="14.5703125" style="293" bestFit="1" customWidth="1"/>
    <col min="2399" max="2401" width="14.5703125" style="293" customWidth="1"/>
    <col min="2402" max="2403" width="15.28515625" style="293" customWidth="1"/>
    <col min="2404" max="2405" width="11.42578125" style="293" customWidth="1"/>
    <col min="2406" max="2407" width="14.7109375" style="293" customWidth="1"/>
    <col min="2408" max="2408" width="11.42578125" style="293" customWidth="1"/>
    <col min="2409" max="2409" width="12.42578125" style="293" bestFit="1" customWidth="1"/>
    <col min="2410" max="2411" width="9.140625" style="293"/>
    <col min="2412" max="2412" width="18.5703125" style="293" bestFit="1" customWidth="1"/>
    <col min="2413" max="2560" width="9.140625" style="293"/>
    <col min="2561" max="2561" width="4.85546875" style="293" customWidth="1"/>
    <col min="2562" max="2562" width="8.28515625" style="293" customWidth="1"/>
    <col min="2563" max="2563" width="7.28515625" style="293" bestFit="1" customWidth="1"/>
    <col min="2564" max="2564" width="8.5703125" style="293" bestFit="1" customWidth="1"/>
    <col min="2565" max="2565" width="40.7109375" style="293" customWidth="1"/>
    <col min="2566" max="2566" width="14.7109375" style="293" bestFit="1" customWidth="1"/>
    <col min="2567" max="2569" width="14.7109375" style="293" customWidth="1"/>
    <col min="2570" max="2570" width="14.140625" style="293" customWidth="1"/>
    <col min="2571" max="2571" width="14.42578125" style="293" customWidth="1"/>
    <col min="2572" max="2572" width="14.42578125" style="293" bestFit="1" customWidth="1"/>
    <col min="2573" max="2573" width="12.85546875" style="293" customWidth="1"/>
    <col min="2574" max="2577" width="14.5703125" style="293" customWidth="1"/>
    <col min="2578" max="2579" width="14.140625" style="293" customWidth="1"/>
    <col min="2580" max="2580" width="12.85546875" style="293" customWidth="1"/>
    <col min="2581" max="2581" width="11.7109375" style="293" customWidth="1"/>
    <col min="2582" max="2582" width="14.28515625" style="293" bestFit="1" customWidth="1"/>
    <col min="2583" max="2585" width="14.28515625" style="293" customWidth="1"/>
    <col min="2586" max="2587" width="14" style="293" customWidth="1"/>
    <col min="2588" max="2589" width="12.85546875" style="293" customWidth="1"/>
    <col min="2590" max="2591" width="14.140625" style="293" customWidth="1"/>
    <col min="2592" max="2593" width="12.7109375" style="293" customWidth="1"/>
    <col min="2594" max="2594" width="15.7109375" style="293" bestFit="1" customWidth="1"/>
    <col min="2595" max="2597" width="15.7109375" style="293" customWidth="1"/>
    <col min="2598" max="2599" width="14.85546875" style="293" customWidth="1"/>
    <col min="2600" max="2600" width="13.85546875" style="293" customWidth="1"/>
    <col min="2601" max="2601" width="15" style="293" customWidth="1"/>
    <col min="2602" max="2602" width="15.7109375" style="293" bestFit="1" customWidth="1"/>
    <col min="2603" max="2605" width="15.7109375" style="293" customWidth="1"/>
    <col min="2606" max="2607" width="15" style="293" customWidth="1"/>
    <col min="2608" max="2608" width="13.85546875" style="293" customWidth="1"/>
    <col min="2609" max="2609" width="11.5703125" style="293" customWidth="1"/>
    <col min="2610" max="2613" width="14" style="293" customWidth="1"/>
    <col min="2614" max="2615" width="14.28515625" style="293" customWidth="1"/>
    <col min="2616" max="2616" width="13.42578125" style="293" customWidth="1"/>
    <col min="2617" max="2617" width="12.85546875" style="293" customWidth="1"/>
    <col min="2618" max="2621" width="16.28515625" style="293" customWidth="1"/>
    <col min="2622" max="2625" width="16.140625" style="293" customWidth="1"/>
    <col min="2626" max="2629" width="14.5703125" style="293" customWidth="1"/>
    <col min="2630" max="2631" width="14" style="293" customWidth="1"/>
    <col min="2632" max="2632" width="12.7109375" style="293" customWidth="1"/>
    <col min="2633" max="2633" width="14" style="293" customWidth="1"/>
    <col min="2634" max="2637" width="15.7109375" style="293" customWidth="1"/>
    <col min="2638" max="2638" width="14.5703125" style="293" customWidth="1"/>
    <col min="2639" max="2639" width="16.28515625" style="293" customWidth="1"/>
    <col min="2640" max="2640" width="14.5703125" style="293" customWidth="1"/>
    <col min="2641" max="2641" width="15.7109375" style="293" customWidth="1"/>
    <col min="2642" max="2645" width="14.5703125" style="293" customWidth="1"/>
    <col min="2646" max="2646" width="14.7109375" style="293" bestFit="1" customWidth="1"/>
    <col min="2647" max="2648" width="14.7109375" style="293" customWidth="1"/>
    <col min="2649" max="2649" width="16.28515625" style="293" customWidth="1"/>
    <col min="2650" max="2650" width="15" style="293" bestFit="1" customWidth="1"/>
    <col min="2651" max="2653" width="15" style="293" customWidth="1"/>
    <col min="2654" max="2654" width="14.5703125" style="293" bestFit="1" customWidth="1"/>
    <col min="2655" max="2657" width="14.5703125" style="293" customWidth="1"/>
    <col min="2658" max="2659" width="15.28515625" style="293" customWidth="1"/>
    <col min="2660" max="2661" width="11.42578125" style="293" customWidth="1"/>
    <col min="2662" max="2663" width="14.7109375" style="293" customWidth="1"/>
    <col min="2664" max="2664" width="11.42578125" style="293" customWidth="1"/>
    <col min="2665" max="2665" width="12.42578125" style="293" bestFit="1" customWidth="1"/>
    <col min="2666" max="2667" width="9.140625" style="293"/>
    <col min="2668" max="2668" width="18.5703125" style="293" bestFit="1" customWidth="1"/>
    <col min="2669" max="2816" width="9.140625" style="293"/>
    <col min="2817" max="2817" width="4.85546875" style="293" customWidth="1"/>
    <col min="2818" max="2818" width="8.28515625" style="293" customWidth="1"/>
    <col min="2819" max="2819" width="7.28515625" style="293" bestFit="1" customWidth="1"/>
    <col min="2820" max="2820" width="8.5703125" style="293" bestFit="1" customWidth="1"/>
    <col min="2821" max="2821" width="40.7109375" style="293" customWidth="1"/>
    <col min="2822" max="2822" width="14.7109375" style="293" bestFit="1" customWidth="1"/>
    <col min="2823" max="2825" width="14.7109375" style="293" customWidth="1"/>
    <col min="2826" max="2826" width="14.140625" style="293" customWidth="1"/>
    <col min="2827" max="2827" width="14.42578125" style="293" customWidth="1"/>
    <col min="2828" max="2828" width="14.42578125" style="293" bestFit="1" customWidth="1"/>
    <col min="2829" max="2829" width="12.85546875" style="293" customWidth="1"/>
    <col min="2830" max="2833" width="14.5703125" style="293" customWidth="1"/>
    <col min="2834" max="2835" width="14.140625" style="293" customWidth="1"/>
    <col min="2836" max="2836" width="12.85546875" style="293" customWidth="1"/>
    <col min="2837" max="2837" width="11.7109375" style="293" customWidth="1"/>
    <col min="2838" max="2838" width="14.28515625" style="293" bestFit="1" customWidth="1"/>
    <col min="2839" max="2841" width="14.28515625" style="293" customWidth="1"/>
    <col min="2842" max="2843" width="14" style="293" customWidth="1"/>
    <col min="2844" max="2845" width="12.85546875" style="293" customWidth="1"/>
    <col min="2846" max="2847" width="14.140625" style="293" customWidth="1"/>
    <col min="2848" max="2849" width="12.7109375" style="293" customWidth="1"/>
    <col min="2850" max="2850" width="15.7109375" style="293" bestFit="1" customWidth="1"/>
    <col min="2851" max="2853" width="15.7109375" style="293" customWidth="1"/>
    <col min="2854" max="2855" width="14.85546875" style="293" customWidth="1"/>
    <col min="2856" max="2856" width="13.85546875" style="293" customWidth="1"/>
    <col min="2857" max="2857" width="15" style="293" customWidth="1"/>
    <col min="2858" max="2858" width="15.7109375" style="293" bestFit="1" customWidth="1"/>
    <col min="2859" max="2861" width="15.7109375" style="293" customWidth="1"/>
    <col min="2862" max="2863" width="15" style="293" customWidth="1"/>
    <col min="2864" max="2864" width="13.85546875" style="293" customWidth="1"/>
    <col min="2865" max="2865" width="11.5703125" style="293" customWidth="1"/>
    <col min="2866" max="2869" width="14" style="293" customWidth="1"/>
    <col min="2870" max="2871" width="14.28515625" style="293" customWidth="1"/>
    <col min="2872" max="2872" width="13.42578125" style="293" customWidth="1"/>
    <col min="2873" max="2873" width="12.85546875" style="293" customWidth="1"/>
    <col min="2874" max="2877" width="16.28515625" style="293" customWidth="1"/>
    <col min="2878" max="2881" width="16.140625" style="293" customWidth="1"/>
    <col min="2882" max="2885" width="14.5703125" style="293" customWidth="1"/>
    <col min="2886" max="2887" width="14" style="293" customWidth="1"/>
    <col min="2888" max="2888" width="12.7109375" style="293" customWidth="1"/>
    <col min="2889" max="2889" width="14" style="293" customWidth="1"/>
    <col min="2890" max="2893" width="15.7109375" style="293" customWidth="1"/>
    <col min="2894" max="2894" width="14.5703125" style="293" customWidth="1"/>
    <col min="2895" max="2895" width="16.28515625" style="293" customWidth="1"/>
    <col min="2896" max="2896" width="14.5703125" style="293" customWidth="1"/>
    <col min="2897" max="2897" width="15.7109375" style="293" customWidth="1"/>
    <col min="2898" max="2901" width="14.5703125" style="293" customWidth="1"/>
    <col min="2902" max="2902" width="14.7109375" style="293" bestFit="1" customWidth="1"/>
    <col min="2903" max="2904" width="14.7109375" style="293" customWidth="1"/>
    <col min="2905" max="2905" width="16.28515625" style="293" customWidth="1"/>
    <col min="2906" max="2906" width="15" style="293" bestFit="1" customWidth="1"/>
    <col min="2907" max="2909" width="15" style="293" customWidth="1"/>
    <col min="2910" max="2910" width="14.5703125" style="293" bestFit="1" customWidth="1"/>
    <col min="2911" max="2913" width="14.5703125" style="293" customWidth="1"/>
    <col min="2914" max="2915" width="15.28515625" style="293" customWidth="1"/>
    <col min="2916" max="2917" width="11.42578125" style="293" customWidth="1"/>
    <col min="2918" max="2919" width="14.7109375" style="293" customWidth="1"/>
    <col min="2920" max="2920" width="11.42578125" style="293" customWidth="1"/>
    <col min="2921" max="2921" width="12.42578125" style="293" bestFit="1" customWidth="1"/>
    <col min="2922" max="2923" width="9.140625" style="293"/>
    <col min="2924" max="2924" width="18.5703125" style="293" bestFit="1" customWidth="1"/>
    <col min="2925" max="3072" width="9.140625" style="293"/>
    <col min="3073" max="3073" width="4.85546875" style="293" customWidth="1"/>
    <col min="3074" max="3074" width="8.28515625" style="293" customWidth="1"/>
    <col min="3075" max="3075" width="7.28515625" style="293" bestFit="1" customWidth="1"/>
    <col min="3076" max="3076" width="8.5703125" style="293" bestFit="1" customWidth="1"/>
    <col min="3077" max="3077" width="40.7109375" style="293" customWidth="1"/>
    <col min="3078" max="3078" width="14.7109375" style="293" bestFit="1" customWidth="1"/>
    <col min="3079" max="3081" width="14.7109375" style="293" customWidth="1"/>
    <col min="3082" max="3082" width="14.140625" style="293" customWidth="1"/>
    <col min="3083" max="3083" width="14.42578125" style="293" customWidth="1"/>
    <col min="3084" max="3084" width="14.42578125" style="293" bestFit="1" customWidth="1"/>
    <col min="3085" max="3085" width="12.85546875" style="293" customWidth="1"/>
    <col min="3086" max="3089" width="14.5703125" style="293" customWidth="1"/>
    <col min="3090" max="3091" width="14.140625" style="293" customWidth="1"/>
    <col min="3092" max="3092" width="12.85546875" style="293" customWidth="1"/>
    <col min="3093" max="3093" width="11.7109375" style="293" customWidth="1"/>
    <col min="3094" max="3094" width="14.28515625" style="293" bestFit="1" customWidth="1"/>
    <col min="3095" max="3097" width="14.28515625" style="293" customWidth="1"/>
    <col min="3098" max="3099" width="14" style="293" customWidth="1"/>
    <col min="3100" max="3101" width="12.85546875" style="293" customWidth="1"/>
    <col min="3102" max="3103" width="14.140625" style="293" customWidth="1"/>
    <col min="3104" max="3105" width="12.7109375" style="293" customWidth="1"/>
    <col min="3106" max="3106" width="15.7109375" style="293" bestFit="1" customWidth="1"/>
    <col min="3107" max="3109" width="15.7109375" style="293" customWidth="1"/>
    <col min="3110" max="3111" width="14.85546875" style="293" customWidth="1"/>
    <col min="3112" max="3112" width="13.85546875" style="293" customWidth="1"/>
    <col min="3113" max="3113" width="15" style="293" customWidth="1"/>
    <col min="3114" max="3114" width="15.7109375" style="293" bestFit="1" customWidth="1"/>
    <col min="3115" max="3117" width="15.7109375" style="293" customWidth="1"/>
    <col min="3118" max="3119" width="15" style="293" customWidth="1"/>
    <col min="3120" max="3120" width="13.85546875" style="293" customWidth="1"/>
    <col min="3121" max="3121" width="11.5703125" style="293" customWidth="1"/>
    <col min="3122" max="3125" width="14" style="293" customWidth="1"/>
    <col min="3126" max="3127" width="14.28515625" style="293" customWidth="1"/>
    <col min="3128" max="3128" width="13.42578125" style="293" customWidth="1"/>
    <col min="3129" max="3129" width="12.85546875" style="293" customWidth="1"/>
    <col min="3130" max="3133" width="16.28515625" style="293" customWidth="1"/>
    <col min="3134" max="3137" width="16.140625" style="293" customWidth="1"/>
    <col min="3138" max="3141" width="14.5703125" style="293" customWidth="1"/>
    <col min="3142" max="3143" width="14" style="293" customWidth="1"/>
    <col min="3144" max="3144" width="12.7109375" style="293" customWidth="1"/>
    <col min="3145" max="3145" width="14" style="293" customWidth="1"/>
    <col min="3146" max="3149" width="15.7109375" style="293" customWidth="1"/>
    <col min="3150" max="3150" width="14.5703125" style="293" customWidth="1"/>
    <col min="3151" max="3151" width="16.28515625" style="293" customWidth="1"/>
    <col min="3152" max="3152" width="14.5703125" style="293" customWidth="1"/>
    <col min="3153" max="3153" width="15.7109375" style="293" customWidth="1"/>
    <col min="3154" max="3157" width="14.5703125" style="293" customWidth="1"/>
    <col min="3158" max="3158" width="14.7109375" style="293" bestFit="1" customWidth="1"/>
    <col min="3159" max="3160" width="14.7109375" style="293" customWidth="1"/>
    <col min="3161" max="3161" width="16.28515625" style="293" customWidth="1"/>
    <col min="3162" max="3162" width="15" style="293" bestFit="1" customWidth="1"/>
    <col min="3163" max="3165" width="15" style="293" customWidth="1"/>
    <col min="3166" max="3166" width="14.5703125" style="293" bestFit="1" customWidth="1"/>
    <col min="3167" max="3169" width="14.5703125" style="293" customWidth="1"/>
    <col min="3170" max="3171" width="15.28515625" style="293" customWidth="1"/>
    <col min="3172" max="3173" width="11.42578125" style="293" customWidth="1"/>
    <col min="3174" max="3175" width="14.7109375" style="293" customWidth="1"/>
    <col min="3176" max="3176" width="11.42578125" style="293" customWidth="1"/>
    <col min="3177" max="3177" width="12.42578125" style="293" bestFit="1" customWidth="1"/>
    <col min="3178" max="3179" width="9.140625" style="293"/>
    <col min="3180" max="3180" width="18.5703125" style="293" bestFit="1" customWidth="1"/>
    <col min="3181" max="3328" width="9.140625" style="293"/>
    <col min="3329" max="3329" width="4.85546875" style="293" customWidth="1"/>
    <col min="3330" max="3330" width="8.28515625" style="293" customWidth="1"/>
    <col min="3331" max="3331" width="7.28515625" style="293" bestFit="1" customWidth="1"/>
    <col min="3332" max="3332" width="8.5703125" style="293" bestFit="1" customWidth="1"/>
    <col min="3333" max="3333" width="40.7109375" style="293" customWidth="1"/>
    <col min="3334" max="3334" width="14.7109375" style="293" bestFit="1" customWidth="1"/>
    <col min="3335" max="3337" width="14.7109375" style="293" customWidth="1"/>
    <col min="3338" max="3338" width="14.140625" style="293" customWidth="1"/>
    <col min="3339" max="3339" width="14.42578125" style="293" customWidth="1"/>
    <col min="3340" max="3340" width="14.42578125" style="293" bestFit="1" customWidth="1"/>
    <col min="3341" max="3341" width="12.85546875" style="293" customWidth="1"/>
    <col min="3342" max="3345" width="14.5703125" style="293" customWidth="1"/>
    <col min="3346" max="3347" width="14.140625" style="293" customWidth="1"/>
    <col min="3348" max="3348" width="12.85546875" style="293" customWidth="1"/>
    <col min="3349" max="3349" width="11.7109375" style="293" customWidth="1"/>
    <col min="3350" max="3350" width="14.28515625" style="293" bestFit="1" customWidth="1"/>
    <col min="3351" max="3353" width="14.28515625" style="293" customWidth="1"/>
    <col min="3354" max="3355" width="14" style="293" customWidth="1"/>
    <col min="3356" max="3357" width="12.85546875" style="293" customWidth="1"/>
    <col min="3358" max="3359" width="14.140625" style="293" customWidth="1"/>
    <col min="3360" max="3361" width="12.7109375" style="293" customWidth="1"/>
    <col min="3362" max="3362" width="15.7109375" style="293" bestFit="1" customWidth="1"/>
    <col min="3363" max="3365" width="15.7109375" style="293" customWidth="1"/>
    <col min="3366" max="3367" width="14.85546875" style="293" customWidth="1"/>
    <col min="3368" max="3368" width="13.85546875" style="293" customWidth="1"/>
    <col min="3369" max="3369" width="15" style="293" customWidth="1"/>
    <col min="3370" max="3370" width="15.7109375" style="293" bestFit="1" customWidth="1"/>
    <col min="3371" max="3373" width="15.7109375" style="293" customWidth="1"/>
    <col min="3374" max="3375" width="15" style="293" customWidth="1"/>
    <col min="3376" max="3376" width="13.85546875" style="293" customWidth="1"/>
    <col min="3377" max="3377" width="11.5703125" style="293" customWidth="1"/>
    <col min="3378" max="3381" width="14" style="293" customWidth="1"/>
    <col min="3382" max="3383" width="14.28515625" style="293" customWidth="1"/>
    <col min="3384" max="3384" width="13.42578125" style="293" customWidth="1"/>
    <col min="3385" max="3385" width="12.85546875" style="293" customWidth="1"/>
    <col min="3386" max="3389" width="16.28515625" style="293" customWidth="1"/>
    <col min="3390" max="3393" width="16.140625" style="293" customWidth="1"/>
    <col min="3394" max="3397" width="14.5703125" style="293" customWidth="1"/>
    <col min="3398" max="3399" width="14" style="293" customWidth="1"/>
    <col min="3400" max="3400" width="12.7109375" style="293" customWidth="1"/>
    <col min="3401" max="3401" width="14" style="293" customWidth="1"/>
    <col min="3402" max="3405" width="15.7109375" style="293" customWidth="1"/>
    <col min="3406" max="3406" width="14.5703125" style="293" customWidth="1"/>
    <col min="3407" max="3407" width="16.28515625" style="293" customWidth="1"/>
    <col min="3408" max="3408" width="14.5703125" style="293" customWidth="1"/>
    <col min="3409" max="3409" width="15.7109375" style="293" customWidth="1"/>
    <col min="3410" max="3413" width="14.5703125" style="293" customWidth="1"/>
    <col min="3414" max="3414" width="14.7109375" style="293" bestFit="1" customWidth="1"/>
    <col min="3415" max="3416" width="14.7109375" style="293" customWidth="1"/>
    <col min="3417" max="3417" width="16.28515625" style="293" customWidth="1"/>
    <col min="3418" max="3418" width="15" style="293" bestFit="1" customWidth="1"/>
    <col min="3419" max="3421" width="15" style="293" customWidth="1"/>
    <col min="3422" max="3422" width="14.5703125" style="293" bestFit="1" customWidth="1"/>
    <col min="3423" max="3425" width="14.5703125" style="293" customWidth="1"/>
    <col min="3426" max="3427" width="15.28515625" style="293" customWidth="1"/>
    <col min="3428" max="3429" width="11.42578125" style="293" customWidth="1"/>
    <col min="3430" max="3431" width="14.7109375" style="293" customWidth="1"/>
    <col min="3432" max="3432" width="11.42578125" style="293" customWidth="1"/>
    <col min="3433" max="3433" width="12.42578125" style="293" bestFit="1" customWidth="1"/>
    <col min="3434" max="3435" width="9.140625" style="293"/>
    <col min="3436" max="3436" width="18.5703125" style="293" bestFit="1" customWidth="1"/>
    <col min="3437" max="3584" width="9.140625" style="293"/>
    <col min="3585" max="3585" width="4.85546875" style="293" customWidth="1"/>
    <col min="3586" max="3586" width="8.28515625" style="293" customWidth="1"/>
    <col min="3587" max="3587" width="7.28515625" style="293" bestFit="1" customWidth="1"/>
    <col min="3588" max="3588" width="8.5703125" style="293" bestFit="1" customWidth="1"/>
    <col min="3589" max="3589" width="40.7109375" style="293" customWidth="1"/>
    <col min="3590" max="3590" width="14.7109375" style="293" bestFit="1" customWidth="1"/>
    <col min="3591" max="3593" width="14.7109375" style="293" customWidth="1"/>
    <col min="3594" max="3594" width="14.140625" style="293" customWidth="1"/>
    <col min="3595" max="3595" width="14.42578125" style="293" customWidth="1"/>
    <col min="3596" max="3596" width="14.42578125" style="293" bestFit="1" customWidth="1"/>
    <col min="3597" max="3597" width="12.85546875" style="293" customWidth="1"/>
    <col min="3598" max="3601" width="14.5703125" style="293" customWidth="1"/>
    <col min="3602" max="3603" width="14.140625" style="293" customWidth="1"/>
    <col min="3604" max="3604" width="12.85546875" style="293" customWidth="1"/>
    <col min="3605" max="3605" width="11.7109375" style="293" customWidth="1"/>
    <col min="3606" max="3606" width="14.28515625" style="293" bestFit="1" customWidth="1"/>
    <col min="3607" max="3609" width="14.28515625" style="293" customWidth="1"/>
    <col min="3610" max="3611" width="14" style="293" customWidth="1"/>
    <col min="3612" max="3613" width="12.85546875" style="293" customWidth="1"/>
    <col min="3614" max="3615" width="14.140625" style="293" customWidth="1"/>
    <col min="3616" max="3617" width="12.7109375" style="293" customWidth="1"/>
    <col min="3618" max="3618" width="15.7109375" style="293" bestFit="1" customWidth="1"/>
    <col min="3619" max="3621" width="15.7109375" style="293" customWidth="1"/>
    <col min="3622" max="3623" width="14.85546875" style="293" customWidth="1"/>
    <col min="3624" max="3624" width="13.85546875" style="293" customWidth="1"/>
    <col min="3625" max="3625" width="15" style="293" customWidth="1"/>
    <col min="3626" max="3626" width="15.7109375" style="293" bestFit="1" customWidth="1"/>
    <col min="3627" max="3629" width="15.7109375" style="293" customWidth="1"/>
    <col min="3630" max="3631" width="15" style="293" customWidth="1"/>
    <col min="3632" max="3632" width="13.85546875" style="293" customWidth="1"/>
    <col min="3633" max="3633" width="11.5703125" style="293" customWidth="1"/>
    <col min="3634" max="3637" width="14" style="293" customWidth="1"/>
    <col min="3638" max="3639" width="14.28515625" style="293" customWidth="1"/>
    <col min="3640" max="3640" width="13.42578125" style="293" customWidth="1"/>
    <col min="3641" max="3641" width="12.85546875" style="293" customWidth="1"/>
    <col min="3642" max="3645" width="16.28515625" style="293" customWidth="1"/>
    <col min="3646" max="3649" width="16.140625" style="293" customWidth="1"/>
    <col min="3650" max="3653" width="14.5703125" style="293" customWidth="1"/>
    <col min="3654" max="3655" width="14" style="293" customWidth="1"/>
    <col min="3656" max="3656" width="12.7109375" style="293" customWidth="1"/>
    <col min="3657" max="3657" width="14" style="293" customWidth="1"/>
    <col min="3658" max="3661" width="15.7109375" style="293" customWidth="1"/>
    <col min="3662" max="3662" width="14.5703125" style="293" customWidth="1"/>
    <col min="3663" max="3663" width="16.28515625" style="293" customWidth="1"/>
    <col min="3664" max="3664" width="14.5703125" style="293" customWidth="1"/>
    <col min="3665" max="3665" width="15.7109375" style="293" customWidth="1"/>
    <col min="3666" max="3669" width="14.5703125" style="293" customWidth="1"/>
    <col min="3670" max="3670" width="14.7109375" style="293" bestFit="1" customWidth="1"/>
    <col min="3671" max="3672" width="14.7109375" style="293" customWidth="1"/>
    <col min="3673" max="3673" width="16.28515625" style="293" customWidth="1"/>
    <col min="3674" max="3674" width="15" style="293" bestFit="1" customWidth="1"/>
    <col min="3675" max="3677" width="15" style="293" customWidth="1"/>
    <col min="3678" max="3678" width="14.5703125" style="293" bestFit="1" customWidth="1"/>
    <col min="3679" max="3681" width="14.5703125" style="293" customWidth="1"/>
    <col min="3682" max="3683" width="15.28515625" style="293" customWidth="1"/>
    <col min="3684" max="3685" width="11.42578125" style="293" customWidth="1"/>
    <col min="3686" max="3687" width="14.7109375" style="293" customWidth="1"/>
    <col min="3688" max="3688" width="11.42578125" style="293" customWidth="1"/>
    <col min="3689" max="3689" width="12.42578125" style="293" bestFit="1" customWidth="1"/>
    <col min="3690" max="3691" width="9.140625" style="293"/>
    <col min="3692" max="3692" width="18.5703125" style="293" bestFit="1" customWidth="1"/>
    <col min="3693" max="3840" width="9.140625" style="293"/>
    <col min="3841" max="3841" width="4.85546875" style="293" customWidth="1"/>
    <col min="3842" max="3842" width="8.28515625" style="293" customWidth="1"/>
    <col min="3843" max="3843" width="7.28515625" style="293" bestFit="1" customWidth="1"/>
    <col min="3844" max="3844" width="8.5703125" style="293" bestFit="1" customWidth="1"/>
    <col min="3845" max="3845" width="40.7109375" style="293" customWidth="1"/>
    <col min="3846" max="3846" width="14.7109375" style="293" bestFit="1" customWidth="1"/>
    <col min="3847" max="3849" width="14.7109375" style="293" customWidth="1"/>
    <col min="3850" max="3850" width="14.140625" style="293" customWidth="1"/>
    <col min="3851" max="3851" width="14.42578125" style="293" customWidth="1"/>
    <col min="3852" max="3852" width="14.42578125" style="293" bestFit="1" customWidth="1"/>
    <col min="3853" max="3853" width="12.85546875" style="293" customWidth="1"/>
    <col min="3854" max="3857" width="14.5703125" style="293" customWidth="1"/>
    <col min="3858" max="3859" width="14.140625" style="293" customWidth="1"/>
    <col min="3860" max="3860" width="12.85546875" style="293" customWidth="1"/>
    <col min="3861" max="3861" width="11.7109375" style="293" customWidth="1"/>
    <col min="3862" max="3862" width="14.28515625" style="293" bestFit="1" customWidth="1"/>
    <col min="3863" max="3865" width="14.28515625" style="293" customWidth="1"/>
    <col min="3866" max="3867" width="14" style="293" customWidth="1"/>
    <col min="3868" max="3869" width="12.85546875" style="293" customWidth="1"/>
    <col min="3870" max="3871" width="14.140625" style="293" customWidth="1"/>
    <col min="3872" max="3873" width="12.7109375" style="293" customWidth="1"/>
    <col min="3874" max="3874" width="15.7109375" style="293" bestFit="1" customWidth="1"/>
    <col min="3875" max="3877" width="15.7109375" style="293" customWidth="1"/>
    <col min="3878" max="3879" width="14.85546875" style="293" customWidth="1"/>
    <col min="3880" max="3880" width="13.85546875" style="293" customWidth="1"/>
    <col min="3881" max="3881" width="15" style="293" customWidth="1"/>
    <col min="3882" max="3882" width="15.7109375" style="293" bestFit="1" customWidth="1"/>
    <col min="3883" max="3885" width="15.7109375" style="293" customWidth="1"/>
    <col min="3886" max="3887" width="15" style="293" customWidth="1"/>
    <col min="3888" max="3888" width="13.85546875" style="293" customWidth="1"/>
    <col min="3889" max="3889" width="11.5703125" style="293" customWidth="1"/>
    <col min="3890" max="3893" width="14" style="293" customWidth="1"/>
    <col min="3894" max="3895" width="14.28515625" style="293" customWidth="1"/>
    <col min="3896" max="3896" width="13.42578125" style="293" customWidth="1"/>
    <col min="3897" max="3897" width="12.85546875" style="293" customWidth="1"/>
    <col min="3898" max="3901" width="16.28515625" style="293" customWidth="1"/>
    <col min="3902" max="3905" width="16.140625" style="293" customWidth="1"/>
    <col min="3906" max="3909" width="14.5703125" style="293" customWidth="1"/>
    <col min="3910" max="3911" width="14" style="293" customWidth="1"/>
    <col min="3912" max="3912" width="12.7109375" style="293" customWidth="1"/>
    <col min="3913" max="3913" width="14" style="293" customWidth="1"/>
    <col min="3914" max="3917" width="15.7109375" style="293" customWidth="1"/>
    <col min="3918" max="3918" width="14.5703125" style="293" customWidth="1"/>
    <col min="3919" max="3919" width="16.28515625" style="293" customWidth="1"/>
    <col min="3920" max="3920" width="14.5703125" style="293" customWidth="1"/>
    <col min="3921" max="3921" width="15.7109375" style="293" customWidth="1"/>
    <col min="3922" max="3925" width="14.5703125" style="293" customWidth="1"/>
    <col min="3926" max="3926" width="14.7109375" style="293" bestFit="1" customWidth="1"/>
    <col min="3927" max="3928" width="14.7109375" style="293" customWidth="1"/>
    <col min="3929" max="3929" width="16.28515625" style="293" customWidth="1"/>
    <col min="3930" max="3930" width="15" style="293" bestFit="1" customWidth="1"/>
    <col min="3931" max="3933" width="15" style="293" customWidth="1"/>
    <col min="3934" max="3934" width="14.5703125" style="293" bestFit="1" customWidth="1"/>
    <col min="3935" max="3937" width="14.5703125" style="293" customWidth="1"/>
    <col min="3938" max="3939" width="15.28515625" style="293" customWidth="1"/>
    <col min="3940" max="3941" width="11.42578125" style="293" customWidth="1"/>
    <col min="3942" max="3943" width="14.7109375" style="293" customWidth="1"/>
    <col min="3944" max="3944" width="11.42578125" style="293" customWidth="1"/>
    <col min="3945" max="3945" width="12.42578125" style="293" bestFit="1" customWidth="1"/>
    <col min="3946" max="3947" width="9.140625" style="293"/>
    <col min="3948" max="3948" width="18.5703125" style="293" bestFit="1" customWidth="1"/>
    <col min="3949" max="4096" width="9.140625" style="293"/>
    <col min="4097" max="4097" width="4.85546875" style="293" customWidth="1"/>
    <col min="4098" max="4098" width="8.28515625" style="293" customWidth="1"/>
    <col min="4099" max="4099" width="7.28515625" style="293" bestFit="1" customWidth="1"/>
    <col min="4100" max="4100" width="8.5703125" style="293" bestFit="1" customWidth="1"/>
    <col min="4101" max="4101" width="40.7109375" style="293" customWidth="1"/>
    <col min="4102" max="4102" width="14.7109375" style="293" bestFit="1" customWidth="1"/>
    <col min="4103" max="4105" width="14.7109375" style="293" customWidth="1"/>
    <col min="4106" max="4106" width="14.140625" style="293" customWidth="1"/>
    <col min="4107" max="4107" width="14.42578125" style="293" customWidth="1"/>
    <col min="4108" max="4108" width="14.42578125" style="293" bestFit="1" customWidth="1"/>
    <col min="4109" max="4109" width="12.85546875" style="293" customWidth="1"/>
    <col min="4110" max="4113" width="14.5703125" style="293" customWidth="1"/>
    <col min="4114" max="4115" width="14.140625" style="293" customWidth="1"/>
    <col min="4116" max="4116" width="12.85546875" style="293" customWidth="1"/>
    <col min="4117" max="4117" width="11.7109375" style="293" customWidth="1"/>
    <col min="4118" max="4118" width="14.28515625" style="293" bestFit="1" customWidth="1"/>
    <col min="4119" max="4121" width="14.28515625" style="293" customWidth="1"/>
    <col min="4122" max="4123" width="14" style="293" customWidth="1"/>
    <col min="4124" max="4125" width="12.85546875" style="293" customWidth="1"/>
    <col min="4126" max="4127" width="14.140625" style="293" customWidth="1"/>
    <col min="4128" max="4129" width="12.7109375" style="293" customWidth="1"/>
    <col min="4130" max="4130" width="15.7109375" style="293" bestFit="1" customWidth="1"/>
    <col min="4131" max="4133" width="15.7109375" style="293" customWidth="1"/>
    <col min="4134" max="4135" width="14.85546875" style="293" customWidth="1"/>
    <col min="4136" max="4136" width="13.85546875" style="293" customWidth="1"/>
    <col min="4137" max="4137" width="15" style="293" customWidth="1"/>
    <col min="4138" max="4138" width="15.7109375" style="293" bestFit="1" customWidth="1"/>
    <col min="4139" max="4141" width="15.7109375" style="293" customWidth="1"/>
    <col min="4142" max="4143" width="15" style="293" customWidth="1"/>
    <col min="4144" max="4144" width="13.85546875" style="293" customWidth="1"/>
    <col min="4145" max="4145" width="11.5703125" style="293" customWidth="1"/>
    <col min="4146" max="4149" width="14" style="293" customWidth="1"/>
    <col min="4150" max="4151" width="14.28515625" style="293" customWidth="1"/>
    <col min="4152" max="4152" width="13.42578125" style="293" customWidth="1"/>
    <col min="4153" max="4153" width="12.85546875" style="293" customWidth="1"/>
    <col min="4154" max="4157" width="16.28515625" style="293" customWidth="1"/>
    <col min="4158" max="4161" width="16.140625" style="293" customWidth="1"/>
    <col min="4162" max="4165" width="14.5703125" style="293" customWidth="1"/>
    <col min="4166" max="4167" width="14" style="293" customWidth="1"/>
    <col min="4168" max="4168" width="12.7109375" style="293" customWidth="1"/>
    <col min="4169" max="4169" width="14" style="293" customWidth="1"/>
    <col min="4170" max="4173" width="15.7109375" style="293" customWidth="1"/>
    <col min="4174" max="4174" width="14.5703125" style="293" customWidth="1"/>
    <col min="4175" max="4175" width="16.28515625" style="293" customWidth="1"/>
    <col min="4176" max="4176" width="14.5703125" style="293" customWidth="1"/>
    <col min="4177" max="4177" width="15.7109375" style="293" customWidth="1"/>
    <col min="4178" max="4181" width="14.5703125" style="293" customWidth="1"/>
    <col min="4182" max="4182" width="14.7109375" style="293" bestFit="1" customWidth="1"/>
    <col min="4183" max="4184" width="14.7109375" style="293" customWidth="1"/>
    <col min="4185" max="4185" width="16.28515625" style="293" customWidth="1"/>
    <col min="4186" max="4186" width="15" style="293" bestFit="1" customWidth="1"/>
    <col min="4187" max="4189" width="15" style="293" customWidth="1"/>
    <col min="4190" max="4190" width="14.5703125" style="293" bestFit="1" customWidth="1"/>
    <col min="4191" max="4193" width="14.5703125" style="293" customWidth="1"/>
    <col min="4194" max="4195" width="15.28515625" style="293" customWidth="1"/>
    <col min="4196" max="4197" width="11.42578125" style="293" customWidth="1"/>
    <col min="4198" max="4199" width="14.7109375" style="293" customWidth="1"/>
    <col min="4200" max="4200" width="11.42578125" style="293" customWidth="1"/>
    <col min="4201" max="4201" width="12.42578125" style="293" bestFit="1" customWidth="1"/>
    <col min="4202" max="4203" width="9.140625" style="293"/>
    <col min="4204" max="4204" width="18.5703125" style="293" bestFit="1" customWidth="1"/>
    <col min="4205" max="4352" width="9.140625" style="293"/>
    <col min="4353" max="4353" width="4.85546875" style="293" customWidth="1"/>
    <col min="4354" max="4354" width="8.28515625" style="293" customWidth="1"/>
    <col min="4355" max="4355" width="7.28515625" style="293" bestFit="1" customWidth="1"/>
    <col min="4356" max="4356" width="8.5703125" style="293" bestFit="1" customWidth="1"/>
    <col min="4357" max="4357" width="40.7109375" style="293" customWidth="1"/>
    <col min="4358" max="4358" width="14.7109375" style="293" bestFit="1" customWidth="1"/>
    <col min="4359" max="4361" width="14.7109375" style="293" customWidth="1"/>
    <col min="4362" max="4362" width="14.140625" style="293" customWidth="1"/>
    <col min="4363" max="4363" width="14.42578125" style="293" customWidth="1"/>
    <col min="4364" max="4364" width="14.42578125" style="293" bestFit="1" customWidth="1"/>
    <col min="4365" max="4365" width="12.85546875" style="293" customWidth="1"/>
    <col min="4366" max="4369" width="14.5703125" style="293" customWidth="1"/>
    <col min="4370" max="4371" width="14.140625" style="293" customWidth="1"/>
    <col min="4372" max="4372" width="12.85546875" style="293" customWidth="1"/>
    <col min="4373" max="4373" width="11.7109375" style="293" customWidth="1"/>
    <col min="4374" max="4374" width="14.28515625" style="293" bestFit="1" customWidth="1"/>
    <col min="4375" max="4377" width="14.28515625" style="293" customWidth="1"/>
    <col min="4378" max="4379" width="14" style="293" customWidth="1"/>
    <col min="4380" max="4381" width="12.85546875" style="293" customWidth="1"/>
    <col min="4382" max="4383" width="14.140625" style="293" customWidth="1"/>
    <col min="4384" max="4385" width="12.7109375" style="293" customWidth="1"/>
    <col min="4386" max="4386" width="15.7109375" style="293" bestFit="1" customWidth="1"/>
    <col min="4387" max="4389" width="15.7109375" style="293" customWidth="1"/>
    <col min="4390" max="4391" width="14.85546875" style="293" customWidth="1"/>
    <col min="4392" max="4392" width="13.85546875" style="293" customWidth="1"/>
    <col min="4393" max="4393" width="15" style="293" customWidth="1"/>
    <col min="4394" max="4394" width="15.7109375" style="293" bestFit="1" customWidth="1"/>
    <col min="4395" max="4397" width="15.7109375" style="293" customWidth="1"/>
    <col min="4398" max="4399" width="15" style="293" customWidth="1"/>
    <col min="4400" max="4400" width="13.85546875" style="293" customWidth="1"/>
    <col min="4401" max="4401" width="11.5703125" style="293" customWidth="1"/>
    <col min="4402" max="4405" width="14" style="293" customWidth="1"/>
    <col min="4406" max="4407" width="14.28515625" style="293" customWidth="1"/>
    <col min="4408" max="4408" width="13.42578125" style="293" customWidth="1"/>
    <col min="4409" max="4409" width="12.85546875" style="293" customWidth="1"/>
    <col min="4410" max="4413" width="16.28515625" style="293" customWidth="1"/>
    <col min="4414" max="4417" width="16.140625" style="293" customWidth="1"/>
    <col min="4418" max="4421" width="14.5703125" style="293" customWidth="1"/>
    <col min="4422" max="4423" width="14" style="293" customWidth="1"/>
    <col min="4424" max="4424" width="12.7109375" style="293" customWidth="1"/>
    <col min="4425" max="4425" width="14" style="293" customWidth="1"/>
    <col min="4426" max="4429" width="15.7109375" style="293" customWidth="1"/>
    <col min="4430" max="4430" width="14.5703125" style="293" customWidth="1"/>
    <col min="4431" max="4431" width="16.28515625" style="293" customWidth="1"/>
    <col min="4432" max="4432" width="14.5703125" style="293" customWidth="1"/>
    <col min="4433" max="4433" width="15.7109375" style="293" customWidth="1"/>
    <col min="4434" max="4437" width="14.5703125" style="293" customWidth="1"/>
    <col min="4438" max="4438" width="14.7109375" style="293" bestFit="1" customWidth="1"/>
    <col min="4439" max="4440" width="14.7109375" style="293" customWidth="1"/>
    <col min="4441" max="4441" width="16.28515625" style="293" customWidth="1"/>
    <col min="4442" max="4442" width="15" style="293" bestFit="1" customWidth="1"/>
    <col min="4443" max="4445" width="15" style="293" customWidth="1"/>
    <col min="4446" max="4446" width="14.5703125" style="293" bestFit="1" customWidth="1"/>
    <col min="4447" max="4449" width="14.5703125" style="293" customWidth="1"/>
    <col min="4450" max="4451" width="15.28515625" style="293" customWidth="1"/>
    <col min="4452" max="4453" width="11.42578125" style="293" customWidth="1"/>
    <col min="4454" max="4455" width="14.7109375" style="293" customWidth="1"/>
    <col min="4456" max="4456" width="11.42578125" style="293" customWidth="1"/>
    <col min="4457" max="4457" width="12.42578125" style="293" bestFit="1" customWidth="1"/>
    <col min="4458" max="4459" width="9.140625" style="293"/>
    <col min="4460" max="4460" width="18.5703125" style="293" bestFit="1" customWidth="1"/>
    <col min="4461" max="4608" width="9.140625" style="293"/>
    <col min="4609" max="4609" width="4.85546875" style="293" customWidth="1"/>
    <col min="4610" max="4610" width="8.28515625" style="293" customWidth="1"/>
    <col min="4611" max="4611" width="7.28515625" style="293" bestFit="1" customWidth="1"/>
    <col min="4612" max="4612" width="8.5703125" style="293" bestFit="1" customWidth="1"/>
    <col min="4613" max="4613" width="40.7109375" style="293" customWidth="1"/>
    <col min="4614" max="4614" width="14.7109375" style="293" bestFit="1" customWidth="1"/>
    <col min="4615" max="4617" width="14.7109375" style="293" customWidth="1"/>
    <col min="4618" max="4618" width="14.140625" style="293" customWidth="1"/>
    <col min="4619" max="4619" width="14.42578125" style="293" customWidth="1"/>
    <col min="4620" max="4620" width="14.42578125" style="293" bestFit="1" customWidth="1"/>
    <col min="4621" max="4621" width="12.85546875" style="293" customWidth="1"/>
    <col min="4622" max="4625" width="14.5703125" style="293" customWidth="1"/>
    <col min="4626" max="4627" width="14.140625" style="293" customWidth="1"/>
    <col min="4628" max="4628" width="12.85546875" style="293" customWidth="1"/>
    <col min="4629" max="4629" width="11.7109375" style="293" customWidth="1"/>
    <col min="4630" max="4630" width="14.28515625" style="293" bestFit="1" customWidth="1"/>
    <col min="4631" max="4633" width="14.28515625" style="293" customWidth="1"/>
    <col min="4634" max="4635" width="14" style="293" customWidth="1"/>
    <col min="4636" max="4637" width="12.85546875" style="293" customWidth="1"/>
    <col min="4638" max="4639" width="14.140625" style="293" customWidth="1"/>
    <col min="4640" max="4641" width="12.7109375" style="293" customWidth="1"/>
    <col min="4642" max="4642" width="15.7109375" style="293" bestFit="1" customWidth="1"/>
    <col min="4643" max="4645" width="15.7109375" style="293" customWidth="1"/>
    <col min="4646" max="4647" width="14.85546875" style="293" customWidth="1"/>
    <col min="4648" max="4648" width="13.85546875" style="293" customWidth="1"/>
    <col min="4649" max="4649" width="15" style="293" customWidth="1"/>
    <col min="4650" max="4650" width="15.7109375" style="293" bestFit="1" customWidth="1"/>
    <col min="4651" max="4653" width="15.7109375" style="293" customWidth="1"/>
    <col min="4654" max="4655" width="15" style="293" customWidth="1"/>
    <col min="4656" max="4656" width="13.85546875" style="293" customWidth="1"/>
    <col min="4657" max="4657" width="11.5703125" style="293" customWidth="1"/>
    <col min="4658" max="4661" width="14" style="293" customWidth="1"/>
    <col min="4662" max="4663" width="14.28515625" style="293" customWidth="1"/>
    <col min="4664" max="4664" width="13.42578125" style="293" customWidth="1"/>
    <col min="4665" max="4665" width="12.85546875" style="293" customWidth="1"/>
    <col min="4666" max="4669" width="16.28515625" style="293" customWidth="1"/>
    <col min="4670" max="4673" width="16.140625" style="293" customWidth="1"/>
    <col min="4674" max="4677" width="14.5703125" style="293" customWidth="1"/>
    <col min="4678" max="4679" width="14" style="293" customWidth="1"/>
    <col min="4680" max="4680" width="12.7109375" style="293" customWidth="1"/>
    <col min="4681" max="4681" width="14" style="293" customWidth="1"/>
    <col min="4682" max="4685" width="15.7109375" style="293" customWidth="1"/>
    <col min="4686" max="4686" width="14.5703125" style="293" customWidth="1"/>
    <col min="4687" max="4687" width="16.28515625" style="293" customWidth="1"/>
    <col min="4688" max="4688" width="14.5703125" style="293" customWidth="1"/>
    <col min="4689" max="4689" width="15.7109375" style="293" customWidth="1"/>
    <col min="4690" max="4693" width="14.5703125" style="293" customWidth="1"/>
    <col min="4694" max="4694" width="14.7109375" style="293" bestFit="1" customWidth="1"/>
    <col min="4695" max="4696" width="14.7109375" style="293" customWidth="1"/>
    <col min="4697" max="4697" width="16.28515625" style="293" customWidth="1"/>
    <col min="4698" max="4698" width="15" style="293" bestFit="1" customWidth="1"/>
    <col min="4699" max="4701" width="15" style="293" customWidth="1"/>
    <col min="4702" max="4702" width="14.5703125" style="293" bestFit="1" customWidth="1"/>
    <col min="4703" max="4705" width="14.5703125" style="293" customWidth="1"/>
    <col min="4706" max="4707" width="15.28515625" style="293" customWidth="1"/>
    <col min="4708" max="4709" width="11.42578125" style="293" customWidth="1"/>
    <col min="4710" max="4711" width="14.7109375" style="293" customWidth="1"/>
    <col min="4712" max="4712" width="11.42578125" style="293" customWidth="1"/>
    <col min="4713" max="4713" width="12.42578125" style="293" bestFit="1" customWidth="1"/>
    <col min="4714" max="4715" width="9.140625" style="293"/>
    <col min="4716" max="4716" width="18.5703125" style="293" bestFit="1" customWidth="1"/>
    <col min="4717" max="4864" width="9.140625" style="293"/>
    <col min="4865" max="4865" width="4.85546875" style="293" customWidth="1"/>
    <col min="4866" max="4866" width="8.28515625" style="293" customWidth="1"/>
    <col min="4867" max="4867" width="7.28515625" style="293" bestFit="1" customWidth="1"/>
    <col min="4868" max="4868" width="8.5703125" style="293" bestFit="1" customWidth="1"/>
    <col min="4869" max="4869" width="40.7109375" style="293" customWidth="1"/>
    <col min="4870" max="4870" width="14.7109375" style="293" bestFit="1" customWidth="1"/>
    <col min="4871" max="4873" width="14.7109375" style="293" customWidth="1"/>
    <col min="4874" max="4874" width="14.140625" style="293" customWidth="1"/>
    <col min="4875" max="4875" width="14.42578125" style="293" customWidth="1"/>
    <col min="4876" max="4876" width="14.42578125" style="293" bestFit="1" customWidth="1"/>
    <col min="4877" max="4877" width="12.85546875" style="293" customWidth="1"/>
    <col min="4878" max="4881" width="14.5703125" style="293" customWidth="1"/>
    <col min="4882" max="4883" width="14.140625" style="293" customWidth="1"/>
    <col min="4884" max="4884" width="12.85546875" style="293" customWidth="1"/>
    <col min="4885" max="4885" width="11.7109375" style="293" customWidth="1"/>
    <col min="4886" max="4886" width="14.28515625" style="293" bestFit="1" customWidth="1"/>
    <col min="4887" max="4889" width="14.28515625" style="293" customWidth="1"/>
    <col min="4890" max="4891" width="14" style="293" customWidth="1"/>
    <col min="4892" max="4893" width="12.85546875" style="293" customWidth="1"/>
    <col min="4894" max="4895" width="14.140625" style="293" customWidth="1"/>
    <col min="4896" max="4897" width="12.7109375" style="293" customWidth="1"/>
    <col min="4898" max="4898" width="15.7109375" style="293" bestFit="1" customWidth="1"/>
    <col min="4899" max="4901" width="15.7109375" style="293" customWidth="1"/>
    <col min="4902" max="4903" width="14.85546875" style="293" customWidth="1"/>
    <col min="4904" max="4904" width="13.85546875" style="293" customWidth="1"/>
    <col min="4905" max="4905" width="15" style="293" customWidth="1"/>
    <col min="4906" max="4906" width="15.7109375" style="293" bestFit="1" customWidth="1"/>
    <col min="4907" max="4909" width="15.7109375" style="293" customWidth="1"/>
    <col min="4910" max="4911" width="15" style="293" customWidth="1"/>
    <col min="4912" max="4912" width="13.85546875" style="293" customWidth="1"/>
    <col min="4913" max="4913" width="11.5703125" style="293" customWidth="1"/>
    <col min="4914" max="4917" width="14" style="293" customWidth="1"/>
    <col min="4918" max="4919" width="14.28515625" style="293" customWidth="1"/>
    <col min="4920" max="4920" width="13.42578125" style="293" customWidth="1"/>
    <col min="4921" max="4921" width="12.85546875" style="293" customWidth="1"/>
    <col min="4922" max="4925" width="16.28515625" style="293" customWidth="1"/>
    <col min="4926" max="4929" width="16.140625" style="293" customWidth="1"/>
    <col min="4930" max="4933" width="14.5703125" style="293" customWidth="1"/>
    <col min="4934" max="4935" width="14" style="293" customWidth="1"/>
    <col min="4936" max="4936" width="12.7109375" style="293" customWidth="1"/>
    <col min="4937" max="4937" width="14" style="293" customWidth="1"/>
    <col min="4938" max="4941" width="15.7109375" style="293" customWidth="1"/>
    <col min="4942" max="4942" width="14.5703125" style="293" customWidth="1"/>
    <col min="4943" max="4943" width="16.28515625" style="293" customWidth="1"/>
    <col min="4944" max="4944" width="14.5703125" style="293" customWidth="1"/>
    <col min="4945" max="4945" width="15.7109375" style="293" customWidth="1"/>
    <col min="4946" max="4949" width="14.5703125" style="293" customWidth="1"/>
    <col min="4950" max="4950" width="14.7109375" style="293" bestFit="1" customWidth="1"/>
    <col min="4951" max="4952" width="14.7109375" style="293" customWidth="1"/>
    <col min="4953" max="4953" width="16.28515625" style="293" customWidth="1"/>
    <col min="4954" max="4954" width="15" style="293" bestFit="1" customWidth="1"/>
    <col min="4955" max="4957" width="15" style="293" customWidth="1"/>
    <col min="4958" max="4958" width="14.5703125" style="293" bestFit="1" customWidth="1"/>
    <col min="4959" max="4961" width="14.5703125" style="293" customWidth="1"/>
    <col min="4962" max="4963" width="15.28515625" style="293" customWidth="1"/>
    <col min="4964" max="4965" width="11.42578125" style="293" customWidth="1"/>
    <col min="4966" max="4967" width="14.7109375" style="293" customWidth="1"/>
    <col min="4968" max="4968" width="11.42578125" style="293" customWidth="1"/>
    <col min="4969" max="4969" width="12.42578125" style="293" bestFit="1" customWidth="1"/>
    <col min="4970" max="4971" width="9.140625" style="293"/>
    <col min="4972" max="4972" width="18.5703125" style="293" bestFit="1" customWidth="1"/>
    <col min="4973" max="5120" width="9.140625" style="293"/>
    <col min="5121" max="5121" width="4.85546875" style="293" customWidth="1"/>
    <col min="5122" max="5122" width="8.28515625" style="293" customWidth="1"/>
    <col min="5123" max="5123" width="7.28515625" style="293" bestFit="1" customWidth="1"/>
    <col min="5124" max="5124" width="8.5703125" style="293" bestFit="1" customWidth="1"/>
    <col min="5125" max="5125" width="40.7109375" style="293" customWidth="1"/>
    <col min="5126" max="5126" width="14.7109375" style="293" bestFit="1" customWidth="1"/>
    <col min="5127" max="5129" width="14.7109375" style="293" customWidth="1"/>
    <col min="5130" max="5130" width="14.140625" style="293" customWidth="1"/>
    <col min="5131" max="5131" width="14.42578125" style="293" customWidth="1"/>
    <col min="5132" max="5132" width="14.42578125" style="293" bestFit="1" customWidth="1"/>
    <col min="5133" max="5133" width="12.85546875" style="293" customWidth="1"/>
    <col min="5134" max="5137" width="14.5703125" style="293" customWidth="1"/>
    <col min="5138" max="5139" width="14.140625" style="293" customWidth="1"/>
    <col min="5140" max="5140" width="12.85546875" style="293" customWidth="1"/>
    <col min="5141" max="5141" width="11.7109375" style="293" customWidth="1"/>
    <col min="5142" max="5142" width="14.28515625" style="293" bestFit="1" customWidth="1"/>
    <col min="5143" max="5145" width="14.28515625" style="293" customWidth="1"/>
    <col min="5146" max="5147" width="14" style="293" customWidth="1"/>
    <col min="5148" max="5149" width="12.85546875" style="293" customWidth="1"/>
    <col min="5150" max="5151" width="14.140625" style="293" customWidth="1"/>
    <col min="5152" max="5153" width="12.7109375" style="293" customWidth="1"/>
    <col min="5154" max="5154" width="15.7109375" style="293" bestFit="1" customWidth="1"/>
    <col min="5155" max="5157" width="15.7109375" style="293" customWidth="1"/>
    <col min="5158" max="5159" width="14.85546875" style="293" customWidth="1"/>
    <col min="5160" max="5160" width="13.85546875" style="293" customWidth="1"/>
    <col min="5161" max="5161" width="15" style="293" customWidth="1"/>
    <col min="5162" max="5162" width="15.7109375" style="293" bestFit="1" customWidth="1"/>
    <col min="5163" max="5165" width="15.7109375" style="293" customWidth="1"/>
    <col min="5166" max="5167" width="15" style="293" customWidth="1"/>
    <col min="5168" max="5168" width="13.85546875" style="293" customWidth="1"/>
    <col min="5169" max="5169" width="11.5703125" style="293" customWidth="1"/>
    <col min="5170" max="5173" width="14" style="293" customWidth="1"/>
    <col min="5174" max="5175" width="14.28515625" style="293" customWidth="1"/>
    <col min="5176" max="5176" width="13.42578125" style="293" customWidth="1"/>
    <col min="5177" max="5177" width="12.85546875" style="293" customWidth="1"/>
    <col min="5178" max="5181" width="16.28515625" style="293" customWidth="1"/>
    <col min="5182" max="5185" width="16.140625" style="293" customWidth="1"/>
    <col min="5186" max="5189" width="14.5703125" style="293" customWidth="1"/>
    <col min="5190" max="5191" width="14" style="293" customWidth="1"/>
    <col min="5192" max="5192" width="12.7109375" style="293" customWidth="1"/>
    <col min="5193" max="5193" width="14" style="293" customWidth="1"/>
    <col min="5194" max="5197" width="15.7109375" style="293" customWidth="1"/>
    <col min="5198" max="5198" width="14.5703125" style="293" customWidth="1"/>
    <col min="5199" max="5199" width="16.28515625" style="293" customWidth="1"/>
    <col min="5200" max="5200" width="14.5703125" style="293" customWidth="1"/>
    <col min="5201" max="5201" width="15.7109375" style="293" customWidth="1"/>
    <col min="5202" max="5205" width="14.5703125" style="293" customWidth="1"/>
    <col min="5206" max="5206" width="14.7109375" style="293" bestFit="1" customWidth="1"/>
    <col min="5207" max="5208" width="14.7109375" style="293" customWidth="1"/>
    <col min="5209" max="5209" width="16.28515625" style="293" customWidth="1"/>
    <col min="5210" max="5210" width="15" style="293" bestFit="1" customWidth="1"/>
    <col min="5211" max="5213" width="15" style="293" customWidth="1"/>
    <col min="5214" max="5214" width="14.5703125" style="293" bestFit="1" customWidth="1"/>
    <col min="5215" max="5217" width="14.5703125" style="293" customWidth="1"/>
    <col min="5218" max="5219" width="15.28515625" style="293" customWidth="1"/>
    <col min="5220" max="5221" width="11.42578125" style="293" customWidth="1"/>
    <col min="5222" max="5223" width="14.7109375" style="293" customWidth="1"/>
    <col min="5224" max="5224" width="11.42578125" style="293" customWidth="1"/>
    <col min="5225" max="5225" width="12.42578125" style="293" bestFit="1" customWidth="1"/>
    <col min="5226" max="5227" width="9.140625" style="293"/>
    <col min="5228" max="5228" width="18.5703125" style="293" bestFit="1" customWidth="1"/>
    <col min="5229" max="5376" width="9.140625" style="293"/>
    <col min="5377" max="5377" width="4.85546875" style="293" customWidth="1"/>
    <col min="5378" max="5378" width="8.28515625" style="293" customWidth="1"/>
    <col min="5379" max="5379" width="7.28515625" style="293" bestFit="1" customWidth="1"/>
    <col min="5380" max="5380" width="8.5703125" style="293" bestFit="1" customWidth="1"/>
    <col min="5381" max="5381" width="40.7109375" style="293" customWidth="1"/>
    <col min="5382" max="5382" width="14.7109375" style="293" bestFit="1" customWidth="1"/>
    <col min="5383" max="5385" width="14.7109375" style="293" customWidth="1"/>
    <col min="5386" max="5386" width="14.140625" style="293" customWidth="1"/>
    <col min="5387" max="5387" width="14.42578125" style="293" customWidth="1"/>
    <col min="5388" max="5388" width="14.42578125" style="293" bestFit="1" customWidth="1"/>
    <col min="5389" max="5389" width="12.85546875" style="293" customWidth="1"/>
    <col min="5390" max="5393" width="14.5703125" style="293" customWidth="1"/>
    <col min="5394" max="5395" width="14.140625" style="293" customWidth="1"/>
    <col min="5396" max="5396" width="12.85546875" style="293" customWidth="1"/>
    <col min="5397" max="5397" width="11.7109375" style="293" customWidth="1"/>
    <col min="5398" max="5398" width="14.28515625" style="293" bestFit="1" customWidth="1"/>
    <col min="5399" max="5401" width="14.28515625" style="293" customWidth="1"/>
    <col min="5402" max="5403" width="14" style="293" customWidth="1"/>
    <col min="5404" max="5405" width="12.85546875" style="293" customWidth="1"/>
    <col min="5406" max="5407" width="14.140625" style="293" customWidth="1"/>
    <col min="5408" max="5409" width="12.7109375" style="293" customWidth="1"/>
    <col min="5410" max="5410" width="15.7109375" style="293" bestFit="1" customWidth="1"/>
    <col min="5411" max="5413" width="15.7109375" style="293" customWidth="1"/>
    <col min="5414" max="5415" width="14.85546875" style="293" customWidth="1"/>
    <col min="5416" max="5416" width="13.85546875" style="293" customWidth="1"/>
    <col min="5417" max="5417" width="15" style="293" customWidth="1"/>
    <col min="5418" max="5418" width="15.7109375" style="293" bestFit="1" customWidth="1"/>
    <col min="5419" max="5421" width="15.7109375" style="293" customWidth="1"/>
    <col min="5422" max="5423" width="15" style="293" customWidth="1"/>
    <col min="5424" max="5424" width="13.85546875" style="293" customWidth="1"/>
    <col min="5425" max="5425" width="11.5703125" style="293" customWidth="1"/>
    <col min="5426" max="5429" width="14" style="293" customWidth="1"/>
    <col min="5430" max="5431" width="14.28515625" style="293" customWidth="1"/>
    <col min="5432" max="5432" width="13.42578125" style="293" customWidth="1"/>
    <col min="5433" max="5433" width="12.85546875" style="293" customWidth="1"/>
    <col min="5434" max="5437" width="16.28515625" style="293" customWidth="1"/>
    <col min="5438" max="5441" width="16.140625" style="293" customWidth="1"/>
    <col min="5442" max="5445" width="14.5703125" style="293" customWidth="1"/>
    <col min="5446" max="5447" width="14" style="293" customWidth="1"/>
    <col min="5448" max="5448" width="12.7109375" style="293" customWidth="1"/>
    <col min="5449" max="5449" width="14" style="293" customWidth="1"/>
    <col min="5450" max="5453" width="15.7109375" style="293" customWidth="1"/>
    <col min="5454" max="5454" width="14.5703125" style="293" customWidth="1"/>
    <col min="5455" max="5455" width="16.28515625" style="293" customWidth="1"/>
    <col min="5456" max="5456" width="14.5703125" style="293" customWidth="1"/>
    <col min="5457" max="5457" width="15.7109375" style="293" customWidth="1"/>
    <col min="5458" max="5461" width="14.5703125" style="293" customWidth="1"/>
    <col min="5462" max="5462" width="14.7109375" style="293" bestFit="1" customWidth="1"/>
    <col min="5463" max="5464" width="14.7109375" style="293" customWidth="1"/>
    <col min="5465" max="5465" width="16.28515625" style="293" customWidth="1"/>
    <col min="5466" max="5466" width="15" style="293" bestFit="1" customWidth="1"/>
    <col min="5467" max="5469" width="15" style="293" customWidth="1"/>
    <col min="5470" max="5470" width="14.5703125" style="293" bestFit="1" customWidth="1"/>
    <col min="5471" max="5473" width="14.5703125" style="293" customWidth="1"/>
    <col min="5474" max="5475" width="15.28515625" style="293" customWidth="1"/>
    <col min="5476" max="5477" width="11.42578125" style="293" customWidth="1"/>
    <col min="5478" max="5479" width="14.7109375" style="293" customWidth="1"/>
    <col min="5480" max="5480" width="11.42578125" style="293" customWidth="1"/>
    <col min="5481" max="5481" width="12.42578125" style="293" bestFit="1" customWidth="1"/>
    <col min="5482" max="5483" width="9.140625" style="293"/>
    <col min="5484" max="5484" width="18.5703125" style="293" bestFit="1" customWidth="1"/>
    <col min="5485" max="5632" width="9.140625" style="293"/>
    <col min="5633" max="5633" width="4.85546875" style="293" customWidth="1"/>
    <col min="5634" max="5634" width="8.28515625" style="293" customWidth="1"/>
    <col min="5635" max="5635" width="7.28515625" style="293" bestFit="1" customWidth="1"/>
    <col min="5636" max="5636" width="8.5703125" style="293" bestFit="1" customWidth="1"/>
    <col min="5637" max="5637" width="40.7109375" style="293" customWidth="1"/>
    <col min="5638" max="5638" width="14.7109375" style="293" bestFit="1" customWidth="1"/>
    <col min="5639" max="5641" width="14.7109375" style="293" customWidth="1"/>
    <col min="5642" max="5642" width="14.140625" style="293" customWidth="1"/>
    <col min="5643" max="5643" width="14.42578125" style="293" customWidth="1"/>
    <col min="5644" max="5644" width="14.42578125" style="293" bestFit="1" customWidth="1"/>
    <col min="5645" max="5645" width="12.85546875" style="293" customWidth="1"/>
    <col min="5646" max="5649" width="14.5703125" style="293" customWidth="1"/>
    <col min="5650" max="5651" width="14.140625" style="293" customWidth="1"/>
    <col min="5652" max="5652" width="12.85546875" style="293" customWidth="1"/>
    <col min="5653" max="5653" width="11.7109375" style="293" customWidth="1"/>
    <col min="5654" max="5654" width="14.28515625" style="293" bestFit="1" customWidth="1"/>
    <col min="5655" max="5657" width="14.28515625" style="293" customWidth="1"/>
    <col min="5658" max="5659" width="14" style="293" customWidth="1"/>
    <col min="5660" max="5661" width="12.85546875" style="293" customWidth="1"/>
    <col min="5662" max="5663" width="14.140625" style="293" customWidth="1"/>
    <col min="5664" max="5665" width="12.7109375" style="293" customWidth="1"/>
    <col min="5666" max="5666" width="15.7109375" style="293" bestFit="1" customWidth="1"/>
    <col min="5667" max="5669" width="15.7109375" style="293" customWidth="1"/>
    <col min="5670" max="5671" width="14.85546875" style="293" customWidth="1"/>
    <col min="5672" max="5672" width="13.85546875" style="293" customWidth="1"/>
    <col min="5673" max="5673" width="15" style="293" customWidth="1"/>
    <col min="5674" max="5674" width="15.7109375" style="293" bestFit="1" customWidth="1"/>
    <col min="5675" max="5677" width="15.7109375" style="293" customWidth="1"/>
    <col min="5678" max="5679" width="15" style="293" customWidth="1"/>
    <col min="5680" max="5680" width="13.85546875" style="293" customWidth="1"/>
    <col min="5681" max="5681" width="11.5703125" style="293" customWidth="1"/>
    <col min="5682" max="5685" width="14" style="293" customWidth="1"/>
    <col min="5686" max="5687" width="14.28515625" style="293" customWidth="1"/>
    <col min="5688" max="5688" width="13.42578125" style="293" customWidth="1"/>
    <col min="5689" max="5689" width="12.85546875" style="293" customWidth="1"/>
    <col min="5690" max="5693" width="16.28515625" style="293" customWidth="1"/>
    <col min="5694" max="5697" width="16.140625" style="293" customWidth="1"/>
    <col min="5698" max="5701" width="14.5703125" style="293" customWidth="1"/>
    <col min="5702" max="5703" width="14" style="293" customWidth="1"/>
    <col min="5704" max="5704" width="12.7109375" style="293" customWidth="1"/>
    <col min="5705" max="5705" width="14" style="293" customWidth="1"/>
    <col min="5706" max="5709" width="15.7109375" style="293" customWidth="1"/>
    <col min="5710" max="5710" width="14.5703125" style="293" customWidth="1"/>
    <col min="5711" max="5711" width="16.28515625" style="293" customWidth="1"/>
    <col min="5712" max="5712" width="14.5703125" style="293" customWidth="1"/>
    <col min="5713" max="5713" width="15.7109375" style="293" customWidth="1"/>
    <col min="5714" max="5717" width="14.5703125" style="293" customWidth="1"/>
    <col min="5718" max="5718" width="14.7109375" style="293" bestFit="1" customWidth="1"/>
    <col min="5719" max="5720" width="14.7109375" style="293" customWidth="1"/>
    <col min="5721" max="5721" width="16.28515625" style="293" customWidth="1"/>
    <col min="5722" max="5722" width="15" style="293" bestFit="1" customWidth="1"/>
    <col min="5723" max="5725" width="15" style="293" customWidth="1"/>
    <col min="5726" max="5726" width="14.5703125" style="293" bestFit="1" customWidth="1"/>
    <col min="5727" max="5729" width="14.5703125" style="293" customWidth="1"/>
    <col min="5730" max="5731" width="15.28515625" style="293" customWidth="1"/>
    <col min="5732" max="5733" width="11.42578125" style="293" customWidth="1"/>
    <col min="5734" max="5735" width="14.7109375" style="293" customWidth="1"/>
    <col min="5736" max="5736" width="11.42578125" style="293" customWidth="1"/>
    <col min="5737" max="5737" width="12.42578125" style="293" bestFit="1" customWidth="1"/>
    <col min="5738" max="5739" width="9.140625" style="293"/>
    <col min="5740" max="5740" width="18.5703125" style="293" bestFit="1" customWidth="1"/>
    <col min="5741" max="5888" width="9.140625" style="293"/>
    <col min="5889" max="5889" width="4.85546875" style="293" customWidth="1"/>
    <col min="5890" max="5890" width="8.28515625" style="293" customWidth="1"/>
    <col min="5891" max="5891" width="7.28515625" style="293" bestFit="1" customWidth="1"/>
    <col min="5892" max="5892" width="8.5703125" style="293" bestFit="1" customWidth="1"/>
    <col min="5893" max="5893" width="40.7109375" style="293" customWidth="1"/>
    <col min="5894" max="5894" width="14.7109375" style="293" bestFit="1" customWidth="1"/>
    <col min="5895" max="5897" width="14.7109375" style="293" customWidth="1"/>
    <col min="5898" max="5898" width="14.140625" style="293" customWidth="1"/>
    <col min="5899" max="5899" width="14.42578125" style="293" customWidth="1"/>
    <col min="5900" max="5900" width="14.42578125" style="293" bestFit="1" customWidth="1"/>
    <col min="5901" max="5901" width="12.85546875" style="293" customWidth="1"/>
    <col min="5902" max="5905" width="14.5703125" style="293" customWidth="1"/>
    <col min="5906" max="5907" width="14.140625" style="293" customWidth="1"/>
    <col min="5908" max="5908" width="12.85546875" style="293" customWidth="1"/>
    <col min="5909" max="5909" width="11.7109375" style="293" customWidth="1"/>
    <col min="5910" max="5910" width="14.28515625" style="293" bestFit="1" customWidth="1"/>
    <col min="5911" max="5913" width="14.28515625" style="293" customWidth="1"/>
    <col min="5914" max="5915" width="14" style="293" customWidth="1"/>
    <col min="5916" max="5917" width="12.85546875" style="293" customWidth="1"/>
    <col min="5918" max="5919" width="14.140625" style="293" customWidth="1"/>
    <col min="5920" max="5921" width="12.7109375" style="293" customWidth="1"/>
    <col min="5922" max="5922" width="15.7109375" style="293" bestFit="1" customWidth="1"/>
    <col min="5923" max="5925" width="15.7109375" style="293" customWidth="1"/>
    <col min="5926" max="5927" width="14.85546875" style="293" customWidth="1"/>
    <col min="5928" max="5928" width="13.85546875" style="293" customWidth="1"/>
    <col min="5929" max="5929" width="15" style="293" customWidth="1"/>
    <col min="5930" max="5930" width="15.7109375" style="293" bestFit="1" customWidth="1"/>
    <col min="5931" max="5933" width="15.7109375" style="293" customWidth="1"/>
    <col min="5934" max="5935" width="15" style="293" customWidth="1"/>
    <col min="5936" max="5936" width="13.85546875" style="293" customWidth="1"/>
    <col min="5937" max="5937" width="11.5703125" style="293" customWidth="1"/>
    <col min="5938" max="5941" width="14" style="293" customWidth="1"/>
    <col min="5942" max="5943" width="14.28515625" style="293" customWidth="1"/>
    <col min="5944" max="5944" width="13.42578125" style="293" customWidth="1"/>
    <col min="5945" max="5945" width="12.85546875" style="293" customWidth="1"/>
    <col min="5946" max="5949" width="16.28515625" style="293" customWidth="1"/>
    <col min="5950" max="5953" width="16.140625" style="293" customWidth="1"/>
    <col min="5954" max="5957" width="14.5703125" style="293" customWidth="1"/>
    <col min="5958" max="5959" width="14" style="293" customWidth="1"/>
    <col min="5960" max="5960" width="12.7109375" style="293" customWidth="1"/>
    <col min="5961" max="5961" width="14" style="293" customWidth="1"/>
    <col min="5962" max="5965" width="15.7109375" style="293" customWidth="1"/>
    <col min="5966" max="5966" width="14.5703125" style="293" customWidth="1"/>
    <col min="5967" max="5967" width="16.28515625" style="293" customWidth="1"/>
    <col min="5968" max="5968" width="14.5703125" style="293" customWidth="1"/>
    <col min="5969" max="5969" width="15.7109375" style="293" customWidth="1"/>
    <col min="5970" max="5973" width="14.5703125" style="293" customWidth="1"/>
    <col min="5974" max="5974" width="14.7109375" style="293" bestFit="1" customWidth="1"/>
    <col min="5975" max="5976" width="14.7109375" style="293" customWidth="1"/>
    <col min="5977" max="5977" width="16.28515625" style="293" customWidth="1"/>
    <col min="5978" max="5978" width="15" style="293" bestFit="1" customWidth="1"/>
    <col min="5979" max="5981" width="15" style="293" customWidth="1"/>
    <col min="5982" max="5982" width="14.5703125" style="293" bestFit="1" customWidth="1"/>
    <col min="5983" max="5985" width="14.5703125" style="293" customWidth="1"/>
    <col min="5986" max="5987" width="15.28515625" style="293" customWidth="1"/>
    <col min="5988" max="5989" width="11.42578125" style="293" customWidth="1"/>
    <col min="5990" max="5991" width="14.7109375" style="293" customWidth="1"/>
    <col min="5992" max="5992" width="11.42578125" style="293" customWidth="1"/>
    <col min="5993" max="5993" width="12.42578125" style="293" bestFit="1" customWidth="1"/>
    <col min="5994" max="5995" width="9.140625" style="293"/>
    <col min="5996" max="5996" width="18.5703125" style="293" bestFit="1" customWidth="1"/>
    <col min="5997" max="6144" width="9.140625" style="293"/>
    <col min="6145" max="6145" width="4.85546875" style="293" customWidth="1"/>
    <col min="6146" max="6146" width="8.28515625" style="293" customWidth="1"/>
    <col min="6147" max="6147" width="7.28515625" style="293" bestFit="1" customWidth="1"/>
    <col min="6148" max="6148" width="8.5703125" style="293" bestFit="1" customWidth="1"/>
    <col min="6149" max="6149" width="40.7109375" style="293" customWidth="1"/>
    <col min="6150" max="6150" width="14.7109375" style="293" bestFit="1" customWidth="1"/>
    <col min="6151" max="6153" width="14.7109375" style="293" customWidth="1"/>
    <col min="6154" max="6154" width="14.140625" style="293" customWidth="1"/>
    <col min="6155" max="6155" width="14.42578125" style="293" customWidth="1"/>
    <col min="6156" max="6156" width="14.42578125" style="293" bestFit="1" customWidth="1"/>
    <col min="6157" max="6157" width="12.85546875" style="293" customWidth="1"/>
    <col min="6158" max="6161" width="14.5703125" style="293" customWidth="1"/>
    <col min="6162" max="6163" width="14.140625" style="293" customWidth="1"/>
    <col min="6164" max="6164" width="12.85546875" style="293" customWidth="1"/>
    <col min="6165" max="6165" width="11.7109375" style="293" customWidth="1"/>
    <col min="6166" max="6166" width="14.28515625" style="293" bestFit="1" customWidth="1"/>
    <col min="6167" max="6169" width="14.28515625" style="293" customWidth="1"/>
    <col min="6170" max="6171" width="14" style="293" customWidth="1"/>
    <col min="6172" max="6173" width="12.85546875" style="293" customWidth="1"/>
    <col min="6174" max="6175" width="14.140625" style="293" customWidth="1"/>
    <col min="6176" max="6177" width="12.7109375" style="293" customWidth="1"/>
    <col min="6178" max="6178" width="15.7109375" style="293" bestFit="1" customWidth="1"/>
    <col min="6179" max="6181" width="15.7109375" style="293" customWidth="1"/>
    <col min="6182" max="6183" width="14.85546875" style="293" customWidth="1"/>
    <col min="6184" max="6184" width="13.85546875" style="293" customWidth="1"/>
    <col min="6185" max="6185" width="15" style="293" customWidth="1"/>
    <col min="6186" max="6186" width="15.7109375" style="293" bestFit="1" customWidth="1"/>
    <col min="6187" max="6189" width="15.7109375" style="293" customWidth="1"/>
    <col min="6190" max="6191" width="15" style="293" customWidth="1"/>
    <col min="6192" max="6192" width="13.85546875" style="293" customWidth="1"/>
    <col min="6193" max="6193" width="11.5703125" style="293" customWidth="1"/>
    <col min="6194" max="6197" width="14" style="293" customWidth="1"/>
    <col min="6198" max="6199" width="14.28515625" style="293" customWidth="1"/>
    <col min="6200" max="6200" width="13.42578125" style="293" customWidth="1"/>
    <col min="6201" max="6201" width="12.85546875" style="293" customWidth="1"/>
    <col min="6202" max="6205" width="16.28515625" style="293" customWidth="1"/>
    <col min="6206" max="6209" width="16.140625" style="293" customWidth="1"/>
    <col min="6210" max="6213" width="14.5703125" style="293" customWidth="1"/>
    <col min="6214" max="6215" width="14" style="293" customWidth="1"/>
    <col min="6216" max="6216" width="12.7109375" style="293" customWidth="1"/>
    <col min="6217" max="6217" width="14" style="293" customWidth="1"/>
    <col min="6218" max="6221" width="15.7109375" style="293" customWidth="1"/>
    <col min="6222" max="6222" width="14.5703125" style="293" customWidth="1"/>
    <col min="6223" max="6223" width="16.28515625" style="293" customWidth="1"/>
    <col min="6224" max="6224" width="14.5703125" style="293" customWidth="1"/>
    <col min="6225" max="6225" width="15.7109375" style="293" customWidth="1"/>
    <col min="6226" max="6229" width="14.5703125" style="293" customWidth="1"/>
    <col min="6230" max="6230" width="14.7109375" style="293" bestFit="1" customWidth="1"/>
    <col min="6231" max="6232" width="14.7109375" style="293" customWidth="1"/>
    <col min="6233" max="6233" width="16.28515625" style="293" customWidth="1"/>
    <col min="6234" max="6234" width="15" style="293" bestFit="1" customWidth="1"/>
    <col min="6235" max="6237" width="15" style="293" customWidth="1"/>
    <col min="6238" max="6238" width="14.5703125" style="293" bestFit="1" customWidth="1"/>
    <col min="6239" max="6241" width="14.5703125" style="293" customWidth="1"/>
    <col min="6242" max="6243" width="15.28515625" style="293" customWidth="1"/>
    <col min="6244" max="6245" width="11.42578125" style="293" customWidth="1"/>
    <col min="6246" max="6247" width="14.7109375" style="293" customWidth="1"/>
    <col min="6248" max="6248" width="11.42578125" style="293" customWidth="1"/>
    <col min="6249" max="6249" width="12.42578125" style="293" bestFit="1" customWidth="1"/>
    <col min="6250" max="6251" width="9.140625" style="293"/>
    <col min="6252" max="6252" width="18.5703125" style="293" bestFit="1" customWidth="1"/>
    <col min="6253" max="6400" width="9.140625" style="293"/>
    <col min="6401" max="6401" width="4.85546875" style="293" customWidth="1"/>
    <col min="6402" max="6402" width="8.28515625" style="293" customWidth="1"/>
    <col min="6403" max="6403" width="7.28515625" style="293" bestFit="1" customWidth="1"/>
    <col min="6404" max="6404" width="8.5703125" style="293" bestFit="1" customWidth="1"/>
    <col min="6405" max="6405" width="40.7109375" style="293" customWidth="1"/>
    <col min="6406" max="6406" width="14.7109375" style="293" bestFit="1" customWidth="1"/>
    <col min="6407" max="6409" width="14.7109375" style="293" customWidth="1"/>
    <col min="6410" max="6410" width="14.140625" style="293" customWidth="1"/>
    <col min="6411" max="6411" width="14.42578125" style="293" customWidth="1"/>
    <col min="6412" max="6412" width="14.42578125" style="293" bestFit="1" customWidth="1"/>
    <col min="6413" max="6413" width="12.85546875" style="293" customWidth="1"/>
    <col min="6414" max="6417" width="14.5703125" style="293" customWidth="1"/>
    <col min="6418" max="6419" width="14.140625" style="293" customWidth="1"/>
    <col min="6420" max="6420" width="12.85546875" style="293" customWidth="1"/>
    <col min="6421" max="6421" width="11.7109375" style="293" customWidth="1"/>
    <col min="6422" max="6422" width="14.28515625" style="293" bestFit="1" customWidth="1"/>
    <col min="6423" max="6425" width="14.28515625" style="293" customWidth="1"/>
    <col min="6426" max="6427" width="14" style="293" customWidth="1"/>
    <col min="6428" max="6429" width="12.85546875" style="293" customWidth="1"/>
    <col min="6430" max="6431" width="14.140625" style="293" customWidth="1"/>
    <col min="6432" max="6433" width="12.7109375" style="293" customWidth="1"/>
    <col min="6434" max="6434" width="15.7109375" style="293" bestFit="1" customWidth="1"/>
    <col min="6435" max="6437" width="15.7109375" style="293" customWidth="1"/>
    <col min="6438" max="6439" width="14.85546875" style="293" customWidth="1"/>
    <col min="6440" max="6440" width="13.85546875" style="293" customWidth="1"/>
    <col min="6441" max="6441" width="15" style="293" customWidth="1"/>
    <col min="6442" max="6442" width="15.7109375" style="293" bestFit="1" customWidth="1"/>
    <col min="6443" max="6445" width="15.7109375" style="293" customWidth="1"/>
    <col min="6446" max="6447" width="15" style="293" customWidth="1"/>
    <col min="6448" max="6448" width="13.85546875" style="293" customWidth="1"/>
    <col min="6449" max="6449" width="11.5703125" style="293" customWidth="1"/>
    <col min="6450" max="6453" width="14" style="293" customWidth="1"/>
    <col min="6454" max="6455" width="14.28515625" style="293" customWidth="1"/>
    <col min="6456" max="6456" width="13.42578125" style="293" customWidth="1"/>
    <col min="6457" max="6457" width="12.85546875" style="293" customWidth="1"/>
    <col min="6458" max="6461" width="16.28515625" style="293" customWidth="1"/>
    <col min="6462" max="6465" width="16.140625" style="293" customWidth="1"/>
    <col min="6466" max="6469" width="14.5703125" style="293" customWidth="1"/>
    <col min="6470" max="6471" width="14" style="293" customWidth="1"/>
    <col min="6472" max="6472" width="12.7109375" style="293" customWidth="1"/>
    <col min="6473" max="6473" width="14" style="293" customWidth="1"/>
    <col min="6474" max="6477" width="15.7109375" style="293" customWidth="1"/>
    <col min="6478" max="6478" width="14.5703125" style="293" customWidth="1"/>
    <col min="6479" max="6479" width="16.28515625" style="293" customWidth="1"/>
    <col min="6480" max="6480" width="14.5703125" style="293" customWidth="1"/>
    <col min="6481" max="6481" width="15.7109375" style="293" customWidth="1"/>
    <col min="6482" max="6485" width="14.5703125" style="293" customWidth="1"/>
    <col min="6486" max="6486" width="14.7109375" style="293" bestFit="1" customWidth="1"/>
    <col min="6487" max="6488" width="14.7109375" style="293" customWidth="1"/>
    <col min="6489" max="6489" width="16.28515625" style="293" customWidth="1"/>
    <col min="6490" max="6490" width="15" style="293" bestFit="1" customWidth="1"/>
    <col min="6491" max="6493" width="15" style="293" customWidth="1"/>
    <col min="6494" max="6494" width="14.5703125" style="293" bestFit="1" customWidth="1"/>
    <col min="6495" max="6497" width="14.5703125" style="293" customWidth="1"/>
    <col min="6498" max="6499" width="15.28515625" style="293" customWidth="1"/>
    <col min="6500" max="6501" width="11.42578125" style="293" customWidth="1"/>
    <col min="6502" max="6503" width="14.7109375" style="293" customWidth="1"/>
    <col min="6504" max="6504" width="11.42578125" style="293" customWidth="1"/>
    <col min="6505" max="6505" width="12.42578125" style="293" bestFit="1" customWidth="1"/>
    <col min="6506" max="6507" width="9.140625" style="293"/>
    <col min="6508" max="6508" width="18.5703125" style="293" bestFit="1" customWidth="1"/>
    <col min="6509" max="6656" width="9.140625" style="293"/>
    <col min="6657" max="6657" width="4.85546875" style="293" customWidth="1"/>
    <col min="6658" max="6658" width="8.28515625" style="293" customWidth="1"/>
    <col min="6659" max="6659" width="7.28515625" style="293" bestFit="1" customWidth="1"/>
    <col min="6660" max="6660" width="8.5703125" style="293" bestFit="1" customWidth="1"/>
    <col min="6661" max="6661" width="40.7109375" style="293" customWidth="1"/>
    <col min="6662" max="6662" width="14.7109375" style="293" bestFit="1" customWidth="1"/>
    <col min="6663" max="6665" width="14.7109375" style="293" customWidth="1"/>
    <col min="6666" max="6666" width="14.140625" style="293" customWidth="1"/>
    <col min="6667" max="6667" width="14.42578125" style="293" customWidth="1"/>
    <col min="6668" max="6668" width="14.42578125" style="293" bestFit="1" customWidth="1"/>
    <col min="6669" max="6669" width="12.85546875" style="293" customWidth="1"/>
    <col min="6670" max="6673" width="14.5703125" style="293" customWidth="1"/>
    <col min="6674" max="6675" width="14.140625" style="293" customWidth="1"/>
    <col min="6676" max="6676" width="12.85546875" style="293" customWidth="1"/>
    <col min="6677" max="6677" width="11.7109375" style="293" customWidth="1"/>
    <col min="6678" max="6678" width="14.28515625" style="293" bestFit="1" customWidth="1"/>
    <col min="6679" max="6681" width="14.28515625" style="293" customWidth="1"/>
    <col min="6682" max="6683" width="14" style="293" customWidth="1"/>
    <col min="6684" max="6685" width="12.85546875" style="293" customWidth="1"/>
    <col min="6686" max="6687" width="14.140625" style="293" customWidth="1"/>
    <col min="6688" max="6689" width="12.7109375" style="293" customWidth="1"/>
    <col min="6690" max="6690" width="15.7109375" style="293" bestFit="1" customWidth="1"/>
    <col min="6691" max="6693" width="15.7109375" style="293" customWidth="1"/>
    <col min="6694" max="6695" width="14.85546875" style="293" customWidth="1"/>
    <col min="6696" max="6696" width="13.85546875" style="293" customWidth="1"/>
    <col min="6697" max="6697" width="15" style="293" customWidth="1"/>
    <col min="6698" max="6698" width="15.7109375" style="293" bestFit="1" customWidth="1"/>
    <col min="6699" max="6701" width="15.7109375" style="293" customWidth="1"/>
    <col min="6702" max="6703" width="15" style="293" customWidth="1"/>
    <col min="6704" max="6704" width="13.85546875" style="293" customWidth="1"/>
    <col min="6705" max="6705" width="11.5703125" style="293" customWidth="1"/>
    <col min="6706" max="6709" width="14" style="293" customWidth="1"/>
    <col min="6710" max="6711" width="14.28515625" style="293" customWidth="1"/>
    <col min="6712" max="6712" width="13.42578125" style="293" customWidth="1"/>
    <col min="6713" max="6713" width="12.85546875" style="293" customWidth="1"/>
    <col min="6714" max="6717" width="16.28515625" style="293" customWidth="1"/>
    <col min="6718" max="6721" width="16.140625" style="293" customWidth="1"/>
    <col min="6722" max="6725" width="14.5703125" style="293" customWidth="1"/>
    <col min="6726" max="6727" width="14" style="293" customWidth="1"/>
    <col min="6728" max="6728" width="12.7109375" style="293" customWidth="1"/>
    <col min="6729" max="6729" width="14" style="293" customWidth="1"/>
    <col min="6730" max="6733" width="15.7109375" style="293" customWidth="1"/>
    <col min="6734" max="6734" width="14.5703125" style="293" customWidth="1"/>
    <col min="6735" max="6735" width="16.28515625" style="293" customWidth="1"/>
    <col min="6736" max="6736" width="14.5703125" style="293" customWidth="1"/>
    <col min="6737" max="6737" width="15.7109375" style="293" customWidth="1"/>
    <col min="6738" max="6741" width="14.5703125" style="293" customWidth="1"/>
    <col min="6742" max="6742" width="14.7109375" style="293" bestFit="1" customWidth="1"/>
    <col min="6743" max="6744" width="14.7109375" style="293" customWidth="1"/>
    <col min="6745" max="6745" width="16.28515625" style="293" customWidth="1"/>
    <col min="6746" max="6746" width="15" style="293" bestFit="1" customWidth="1"/>
    <col min="6747" max="6749" width="15" style="293" customWidth="1"/>
    <col min="6750" max="6750" width="14.5703125" style="293" bestFit="1" customWidth="1"/>
    <col min="6751" max="6753" width="14.5703125" style="293" customWidth="1"/>
    <col min="6754" max="6755" width="15.28515625" style="293" customWidth="1"/>
    <col min="6756" max="6757" width="11.42578125" style="293" customWidth="1"/>
    <col min="6758" max="6759" width="14.7109375" style="293" customWidth="1"/>
    <col min="6760" max="6760" width="11.42578125" style="293" customWidth="1"/>
    <col min="6761" max="6761" width="12.42578125" style="293" bestFit="1" customWidth="1"/>
    <col min="6762" max="6763" width="9.140625" style="293"/>
    <col min="6764" max="6764" width="18.5703125" style="293" bestFit="1" customWidth="1"/>
    <col min="6765" max="6912" width="9.140625" style="293"/>
    <col min="6913" max="6913" width="4.85546875" style="293" customWidth="1"/>
    <col min="6914" max="6914" width="8.28515625" style="293" customWidth="1"/>
    <col min="6915" max="6915" width="7.28515625" style="293" bestFit="1" customWidth="1"/>
    <col min="6916" max="6916" width="8.5703125" style="293" bestFit="1" customWidth="1"/>
    <col min="6917" max="6917" width="40.7109375" style="293" customWidth="1"/>
    <col min="6918" max="6918" width="14.7109375" style="293" bestFit="1" customWidth="1"/>
    <col min="6919" max="6921" width="14.7109375" style="293" customWidth="1"/>
    <col min="6922" max="6922" width="14.140625" style="293" customWidth="1"/>
    <col min="6923" max="6923" width="14.42578125" style="293" customWidth="1"/>
    <col min="6924" max="6924" width="14.42578125" style="293" bestFit="1" customWidth="1"/>
    <col min="6925" max="6925" width="12.85546875" style="293" customWidth="1"/>
    <col min="6926" max="6929" width="14.5703125" style="293" customWidth="1"/>
    <col min="6930" max="6931" width="14.140625" style="293" customWidth="1"/>
    <col min="6932" max="6932" width="12.85546875" style="293" customWidth="1"/>
    <col min="6933" max="6933" width="11.7109375" style="293" customWidth="1"/>
    <col min="6934" max="6934" width="14.28515625" style="293" bestFit="1" customWidth="1"/>
    <col min="6935" max="6937" width="14.28515625" style="293" customWidth="1"/>
    <col min="6938" max="6939" width="14" style="293" customWidth="1"/>
    <col min="6940" max="6941" width="12.85546875" style="293" customWidth="1"/>
    <col min="6942" max="6943" width="14.140625" style="293" customWidth="1"/>
    <col min="6944" max="6945" width="12.7109375" style="293" customWidth="1"/>
    <col min="6946" max="6946" width="15.7109375" style="293" bestFit="1" customWidth="1"/>
    <col min="6947" max="6949" width="15.7109375" style="293" customWidth="1"/>
    <col min="6950" max="6951" width="14.85546875" style="293" customWidth="1"/>
    <col min="6952" max="6952" width="13.85546875" style="293" customWidth="1"/>
    <col min="6953" max="6953" width="15" style="293" customWidth="1"/>
    <col min="6954" max="6954" width="15.7109375" style="293" bestFit="1" customWidth="1"/>
    <col min="6955" max="6957" width="15.7109375" style="293" customWidth="1"/>
    <col min="6958" max="6959" width="15" style="293" customWidth="1"/>
    <col min="6960" max="6960" width="13.85546875" style="293" customWidth="1"/>
    <col min="6961" max="6961" width="11.5703125" style="293" customWidth="1"/>
    <col min="6962" max="6965" width="14" style="293" customWidth="1"/>
    <col min="6966" max="6967" width="14.28515625" style="293" customWidth="1"/>
    <col min="6968" max="6968" width="13.42578125" style="293" customWidth="1"/>
    <col min="6969" max="6969" width="12.85546875" style="293" customWidth="1"/>
    <col min="6970" max="6973" width="16.28515625" style="293" customWidth="1"/>
    <col min="6974" max="6977" width="16.140625" style="293" customWidth="1"/>
    <col min="6978" max="6981" width="14.5703125" style="293" customWidth="1"/>
    <col min="6982" max="6983" width="14" style="293" customWidth="1"/>
    <col min="6984" max="6984" width="12.7109375" style="293" customWidth="1"/>
    <col min="6985" max="6985" width="14" style="293" customWidth="1"/>
    <col min="6986" max="6989" width="15.7109375" style="293" customWidth="1"/>
    <col min="6990" max="6990" width="14.5703125" style="293" customWidth="1"/>
    <col min="6991" max="6991" width="16.28515625" style="293" customWidth="1"/>
    <col min="6992" max="6992" width="14.5703125" style="293" customWidth="1"/>
    <col min="6993" max="6993" width="15.7109375" style="293" customWidth="1"/>
    <col min="6994" max="6997" width="14.5703125" style="293" customWidth="1"/>
    <col min="6998" max="6998" width="14.7109375" style="293" bestFit="1" customWidth="1"/>
    <col min="6999" max="7000" width="14.7109375" style="293" customWidth="1"/>
    <col min="7001" max="7001" width="16.28515625" style="293" customWidth="1"/>
    <col min="7002" max="7002" width="15" style="293" bestFit="1" customWidth="1"/>
    <col min="7003" max="7005" width="15" style="293" customWidth="1"/>
    <col min="7006" max="7006" width="14.5703125" style="293" bestFit="1" customWidth="1"/>
    <col min="7007" max="7009" width="14.5703125" style="293" customWidth="1"/>
    <col min="7010" max="7011" width="15.28515625" style="293" customWidth="1"/>
    <col min="7012" max="7013" width="11.42578125" style="293" customWidth="1"/>
    <col min="7014" max="7015" width="14.7109375" style="293" customWidth="1"/>
    <col min="7016" max="7016" width="11.42578125" style="293" customWidth="1"/>
    <col min="7017" max="7017" width="12.42578125" style="293" bestFit="1" customWidth="1"/>
    <col min="7018" max="7019" width="9.140625" style="293"/>
    <col min="7020" max="7020" width="18.5703125" style="293" bestFit="1" customWidth="1"/>
    <col min="7021" max="7168" width="9.140625" style="293"/>
    <col min="7169" max="7169" width="4.85546875" style="293" customWidth="1"/>
    <col min="7170" max="7170" width="8.28515625" style="293" customWidth="1"/>
    <col min="7171" max="7171" width="7.28515625" style="293" bestFit="1" customWidth="1"/>
    <col min="7172" max="7172" width="8.5703125" style="293" bestFit="1" customWidth="1"/>
    <col min="7173" max="7173" width="40.7109375" style="293" customWidth="1"/>
    <col min="7174" max="7174" width="14.7109375" style="293" bestFit="1" customWidth="1"/>
    <col min="7175" max="7177" width="14.7109375" style="293" customWidth="1"/>
    <col min="7178" max="7178" width="14.140625" style="293" customWidth="1"/>
    <col min="7179" max="7179" width="14.42578125" style="293" customWidth="1"/>
    <col min="7180" max="7180" width="14.42578125" style="293" bestFit="1" customWidth="1"/>
    <col min="7181" max="7181" width="12.85546875" style="293" customWidth="1"/>
    <col min="7182" max="7185" width="14.5703125" style="293" customWidth="1"/>
    <col min="7186" max="7187" width="14.140625" style="293" customWidth="1"/>
    <col min="7188" max="7188" width="12.85546875" style="293" customWidth="1"/>
    <col min="7189" max="7189" width="11.7109375" style="293" customWidth="1"/>
    <col min="7190" max="7190" width="14.28515625" style="293" bestFit="1" customWidth="1"/>
    <col min="7191" max="7193" width="14.28515625" style="293" customWidth="1"/>
    <col min="7194" max="7195" width="14" style="293" customWidth="1"/>
    <col min="7196" max="7197" width="12.85546875" style="293" customWidth="1"/>
    <col min="7198" max="7199" width="14.140625" style="293" customWidth="1"/>
    <col min="7200" max="7201" width="12.7109375" style="293" customWidth="1"/>
    <col min="7202" max="7202" width="15.7109375" style="293" bestFit="1" customWidth="1"/>
    <col min="7203" max="7205" width="15.7109375" style="293" customWidth="1"/>
    <col min="7206" max="7207" width="14.85546875" style="293" customWidth="1"/>
    <col min="7208" max="7208" width="13.85546875" style="293" customWidth="1"/>
    <col min="7209" max="7209" width="15" style="293" customWidth="1"/>
    <col min="7210" max="7210" width="15.7109375" style="293" bestFit="1" customWidth="1"/>
    <col min="7211" max="7213" width="15.7109375" style="293" customWidth="1"/>
    <col min="7214" max="7215" width="15" style="293" customWidth="1"/>
    <col min="7216" max="7216" width="13.85546875" style="293" customWidth="1"/>
    <col min="7217" max="7217" width="11.5703125" style="293" customWidth="1"/>
    <col min="7218" max="7221" width="14" style="293" customWidth="1"/>
    <col min="7222" max="7223" width="14.28515625" style="293" customWidth="1"/>
    <col min="7224" max="7224" width="13.42578125" style="293" customWidth="1"/>
    <col min="7225" max="7225" width="12.85546875" style="293" customWidth="1"/>
    <col min="7226" max="7229" width="16.28515625" style="293" customWidth="1"/>
    <col min="7230" max="7233" width="16.140625" style="293" customWidth="1"/>
    <col min="7234" max="7237" width="14.5703125" style="293" customWidth="1"/>
    <col min="7238" max="7239" width="14" style="293" customWidth="1"/>
    <col min="7240" max="7240" width="12.7109375" style="293" customWidth="1"/>
    <col min="7241" max="7241" width="14" style="293" customWidth="1"/>
    <col min="7242" max="7245" width="15.7109375" style="293" customWidth="1"/>
    <col min="7246" max="7246" width="14.5703125" style="293" customWidth="1"/>
    <col min="7247" max="7247" width="16.28515625" style="293" customWidth="1"/>
    <col min="7248" max="7248" width="14.5703125" style="293" customWidth="1"/>
    <col min="7249" max="7249" width="15.7109375" style="293" customWidth="1"/>
    <col min="7250" max="7253" width="14.5703125" style="293" customWidth="1"/>
    <col min="7254" max="7254" width="14.7109375" style="293" bestFit="1" customWidth="1"/>
    <col min="7255" max="7256" width="14.7109375" style="293" customWidth="1"/>
    <col min="7257" max="7257" width="16.28515625" style="293" customWidth="1"/>
    <col min="7258" max="7258" width="15" style="293" bestFit="1" customWidth="1"/>
    <col min="7259" max="7261" width="15" style="293" customWidth="1"/>
    <col min="7262" max="7262" width="14.5703125" style="293" bestFit="1" customWidth="1"/>
    <col min="7263" max="7265" width="14.5703125" style="293" customWidth="1"/>
    <col min="7266" max="7267" width="15.28515625" style="293" customWidth="1"/>
    <col min="7268" max="7269" width="11.42578125" style="293" customWidth="1"/>
    <col min="7270" max="7271" width="14.7109375" style="293" customWidth="1"/>
    <col min="7272" max="7272" width="11.42578125" style="293" customWidth="1"/>
    <col min="7273" max="7273" width="12.42578125" style="293" bestFit="1" customWidth="1"/>
    <col min="7274" max="7275" width="9.140625" style="293"/>
    <col min="7276" max="7276" width="18.5703125" style="293" bestFit="1" customWidth="1"/>
    <col min="7277" max="7424" width="9.140625" style="293"/>
    <col min="7425" max="7425" width="4.85546875" style="293" customWidth="1"/>
    <col min="7426" max="7426" width="8.28515625" style="293" customWidth="1"/>
    <col min="7427" max="7427" width="7.28515625" style="293" bestFit="1" customWidth="1"/>
    <col min="7428" max="7428" width="8.5703125" style="293" bestFit="1" customWidth="1"/>
    <col min="7429" max="7429" width="40.7109375" style="293" customWidth="1"/>
    <col min="7430" max="7430" width="14.7109375" style="293" bestFit="1" customWidth="1"/>
    <col min="7431" max="7433" width="14.7109375" style="293" customWidth="1"/>
    <col min="7434" max="7434" width="14.140625" style="293" customWidth="1"/>
    <col min="7435" max="7435" width="14.42578125" style="293" customWidth="1"/>
    <col min="7436" max="7436" width="14.42578125" style="293" bestFit="1" customWidth="1"/>
    <col min="7437" max="7437" width="12.85546875" style="293" customWidth="1"/>
    <col min="7438" max="7441" width="14.5703125" style="293" customWidth="1"/>
    <col min="7442" max="7443" width="14.140625" style="293" customWidth="1"/>
    <col min="7444" max="7444" width="12.85546875" style="293" customWidth="1"/>
    <col min="7445" max="7445" width="11.7109375" style="293" customWidth="1"/>
    <col min="7446" max="7446" width="14.28515625" style="293" bestFit="1" customWidth="1"/>
    <col min="7447" max="7449" width="14.28515625" style="293" customWidth="1"/>
    <col min="7450" max="7451" width="14" style="293" customWidth="1"/>
    <col min="7452" max="7453" width="12.85546875" style="293" customWidth="1"/>
    <col min="7454" max="7455" width="14.140625" style="293" customWidth="1"/>
    <col min="7456" max="7457" width="12.7109375" style="293" customWidth="1"/>
    <col min="7458" max="7458" width="15.7109375" style="293" bestFit="1" customWidth="1"/>
    <col min="7459" max="7461" width="15.7109375" style="293" customWidth="1"/>
    <col min="7462" max="7463" width="14.85546875" style="293" customWidth="1"/>
    <col min="7464" max="7464" width="13.85546875" style="293" customWidth="1"/>
    <col min="7465" max="7465" width="15" style="293" customWidth="1"/>
    <col min="7466" max="7466" width="15.7109375" style="293" bestFit="1" customWidth="1"/>
    <col min="7467" max="7469" width="15.7109375" style="293" customWidth="1"/>
    <col min="7470" max="7471" width="15" style="293" customWidth="1"/>
    <col min="7472" max="7472" width="13.85546875" style="293" customWidth="1"/>
    <col min="7473" max="7473" width="11.5703125" style="293" customWidth="1"/>
    <col min="7474" max="7477" width="14" style="293" customWidth="1"/>
    <col min="7478" max="7479" width="14.28515625" style="293" customWidth="1"/>
    <col min="7480" max="7480" width="13.42578125" style="293" customWidth="1"/>
    <col min="7481" max="7481" width="12.85546875" style="293" customWidth="1"/>
    <col min="7482" max="7485" width="16.28515625" style="293" customWidth="1"/>
    <col min="7486" max="7489" width="16.140625" style="293" customWidth="1"/>
    <col min="7490" max="7493" width="14.5703125" style="293" customWidth="1"/>
    <col min="7494" max="7495" width="14" style="293" customWidth="1"/>
    <col min="7496" max="7496" width="12.7109375" style="293" customWidth="1"/>
    <col min="7497" max="7497" width="14" style="293" customWidth="1"/>
    <col min="7498" max="7501" width="15.7109375" style="293" customWidth="1"/>
    <col min="7502" max="7502" width="14.5703125" style="293" customWidth="1"/>
    <col min="7503" max="7503" width="16.28515625" style="293" customWidth="1"/>
    <col min="7504" max="7504" width="14.5703125" style="293" customWidth="1"/>
    <col min="7505" max="7505" width="15.7109375" style="293" customWidth="1"/>
    <col min="7506" max="7509" width="14.5703125" style="293" customWidth="1"/>
    <col min="7510" max="7510" width="14.7109375" style="293" bestFit="1" customWidth="1"/>
    <col min="7511" max="7512" width="14.7109375" style="293" customWidth="1"/>
    <col min="7513" max="7513" width="16.28515625" style="293" customWidth="1"/>
    <col min="7514" max="7514" width="15" style="293" bestFit="1" customWidth="1"/>
    <col min="7515" max="7517" width="15" style="293" customWidth="1"/>
    <col min="7518" max="7518" width="14.5703125" style="293" bestFit="1" customWidth="1"/>
    <col min="7519" max="7521" width="14.5703125" style="293" customWidth="1"/>
    <col min="7522" max="7523" width="15.28515625" style="293" customWidth="1"/>
    <col min="7524" max="7525" width="11.42578125" style="293" customWidth="1"/>
    <col min="7526" max="7527" width="14.7109375" style="293" customWidth="1"/>
    <col min="7528" max="7528" width="11.42578125" style="293" customWidth="1"/>
    <col min="7529" max="7529" width="12.42578125" style="293" bestFit="1" customWidth="1"/>
    <col min="7530" max="7531" width="9.140625" style="293"/>
    <col min="7532" max="7532" width="18.5703125" style="293" bestFit="1" customWidth="1"/>
    <col min="7533" max="7680" width="9.140625" style="293"/>
    <col min="7681" max="7681" width="4.85546875" style="293" customWidth="1"/>
    <col min="7682" max="7682" width="8.28515625" style="293" customWidth="1"/>
    <col min="7683" max="7683" width="7.28515625" style="293" bestFit="1" customWidth="1"/>
    <col min="7684" max="7684" width="8.5703125" style="293" bestFit="1" customWidth="1"/>
    <col min="7685" max="7685" width="40.7109375" style="293" customWidth="1"/>
    <col min="7686" max="7686" width="14.7109375" style="293" bestFit="1" customWidth="1"/>
    <col min="7687" max="7689" width="14.7109375" style="293" customWidth="1"/>
    <col min="7690" max="7690" width="14.140625" style="293" customWidth="1"/>
    <col min="7691" max="7691" width="14.42578125" style="293" customWidth="1"/>
    <col min="7692" max="7692" width="14.42578125" style="293" bestFit="1" customWidth="1"/>
    <col min="7693" max="7693" width="12.85546875" style="293" customWidth="1"/>
    <col min="7694" max="7697" width="14.5703125" style="293" customWidth="1"/>
    <col min="7698" max="7699" width="14.140625" style="293" customWidth="1"/>
    <col min="7700" max="7700" width="12.85546875" style="293" customWidth="1"/>
    <col min="7701" max="7701" width="11.7109375" style="293" customWidth="1"/>
    <col min="7702" max="7702" width="14.28515625" style="293" bestFit="1" customWidth="1"/>
    <col min="7703" max="7705" width="14.28515625" style="293" customWidth="1"/>
    <col min="7706" max="7707" width="14" style="293" customWidth="1"/>
    <col min="7708" max="7709" width="12.85546875" style="293" customWidth="1"/>
    <col min="7710" max="7711" width="14.140625" style="293" customWidth="1"/>
    <col min="7712" max="7713" width="12.7109375" style="293" customWidth="1"/>
    <col min="7714" max="7714" width="15.7109375" style="293" bestFit="1" customWidth="1"/>
    <col min="7715" max="7717" width="15.7109375" style="293" customWidth="1"/>
    <col min="7718" max="7719" width="14.85546875" style="293" customWidth="1"/>
    <col min="7720" max="7720" width="13.85546875" style="293" customWidth="1"/>
    <col min="7721" max="7721" width="15" style="293" customWidth="1"/>
    <col min="7722" max="7722" width="15.7109375" style="293" bestFit="1" customWidth="1"/>
    <col min="7723" max="7725" width="15.7109375" style="293" customWidth="1"/>
    <col min="7726" max="7727" width="15" style="293" customWidth="1"/>
    <col min="7728" max="7728" width="13.85546875" style="293" customWidth="1"/>
    <col min="7729" max="7729" width="11.5703125" style="293" customWidth="1"/>
    <col min="7730" max="7733" width="14" style="293" customWidth="1"/>
    <col min="7734" max="7735" width="14.28515625" style="293" customWidth="1"/>
    <col min="7736" max="7736" width="13.42578125" style="293" customWidth="1"/>
    <col min="7737" max="7737" width="12.85546875" style="293" customWidth="1"/>
    <col min="7738" max="7741" width="16.28515625" style="293" customWidth="1"/>
    <col min="7742" max="7745" width="16.140625" style="293" customWidth="1"/>
    <col min="7746" max="7749" width="14.5703125" style="293" customWidth="1"/>
    <col min="7750" max="7751" width="14" style="293" customWidth="1"/>
    <col min="7752" max="7752" width="12.7109375" style="293" customWidth="1"/>
    <col min="7753" max="7753" width="14" style="293" customWidth="1"/>
    <col min="7754" max="7757" width="15.7109375" style="293" customWidth="1"/>
    <col min="7758" max="7758" width="14.5703125" style="293" customWidth="1"/>
    <col min="7759" max="7759" width="16.28515625" style="293" customWidth="1"/>
    <col min="7760" max="7760" width="14.5703125" style="293" customWidth="1"/>
    <col min="7761" max="7761" width="15.7109375" style="293" customWidth="1"/>
    <col min="7762" max="7765" width="14.5703125" style="293" customWidth="1"/>
    <col min="7766" max="7766" width="14.7109375" style="293" bestFit="1" customWidth="1"/>
    <col min="7767" max="7768" width="14.7109375" style="293" customWidth="1"/>
    <col min="7769" max="7769" width="16.28515625" style="293" customWidth="1"/>
    <col min="7770" max="7770" width="15" style="293" bestFit="1" customWidth="1"/>
    <col min="7771" max="7773" width="15" style="293" customWidth="1"/>
    <col min="7774" max="7774" width="14.5703125" style="293" bestFit="1" customWidth="1"/>
    <col min="7775" max="7777" width="14.5703125" style="293" customWidth="1"/>
    <col min="7778" max="7779" width="15.28515625" style="293" customWidth="1"/>
    <col min="7780" max="7781" width="11.42578125" style="293" customWidth="1"/>
    <col min="7782" max="7783" width="14.7109375" style="293" customWidth="1"/>
    <col min="7784" max="7784" width="11.42578125" style="293" customWidth="1"/>
    <col min="7785" max="7785" width="12.42578125" style="293" bestFit="1" customWidth="1"/>
    <col min="7786" max="7787" width="9.140625" style="293"/>
    <col min="7788" max="7788" width="18.5703125" style="293" bestFit="1" customWidth="1"/>
    <col min="7789" max="7936" width="9.140625" style="293"/>
    <col min="7937" max="7937" width="4.85546875" style="293" customWidth="1"/>
    <col min="7938" max="7938" width="8.28515625" style="293" customWidth="1"/>
    <col min="7939" max="7939" width="7.28515625" style="293" bestFit="1" customWidth="1"/>
    <col min="7940" max="7940" width="8.5703125" style="293" bestFit="1" customWidth="1"/>
    <col min="7941" max="7941" width="40.7109375" style="293" customWidth="1"/>
    <col min="7942" max="7942" width="14.7109375" style="293" bestFit="1" customWidth="1"/>
    <col min="7943" max="7945" width="14.7109375" style="293" customWidth="1"/>
    <col min="7946" max="7946" width="14.140625" style="293" customWidth="1"/>
    <col min="7947" max="7947" width="14.42578125" style="293" customWidth="1"/>
    <col min="7948" max="7948" width="14.42578125" style="293" bestFit="1" customWidth="1"/>
    <col min="7949" max="7949" width="12.85546875" style="293" customWidth="1"/>
    <col min="7950" max="7953" width="14.5703125" style="293" customWidth="1"/>
    <col min="7954" max="7955" width="14.140625" style="293" customWidth="1"/>
    <col min="7956" max="7956" width="12.85546875" style="293" customWidth="1"/>
    <col min="7957" max="7957" width="11.7109375" style="293" customWidth="1"/>
    <col min="7958" max="7958" width="14.28515625" style="293" bestFit="1" customWidth="1"/>
    <col min="7959" max="7961" width="14.28515625" style="293" customWidth="1"/>
    <col min="7962" max="7963" width="14" style="293" customWidth="1"/>
    <col min="7964" max="7965" width="12.85546875" style="293" customWidth="1"/>
    <col min="7966" max="7967" width="14.140625" style="293" customWidth="1"/>
    <col min="7968" max="7969" width="12.7109375" style="293" customWidth="1"/>
    <col min="7970" max="7970" width="15.7109375" style="293" bestFit="1" customWidth="1"/>
    <col min="7971" max="7973" width="15.7109375" style="293" customWidth="1"/>
    <col min="7974" max="7975" width="14.85546875" style="293" customWidth="1"/>
    <col min="7976" max="7976" width="13.85546875" style="293" customWidth="1"/>
    <col min="7977" max="7977" width="15" style="293" customWidth="1"/>
    <col min="7978" max="7978" width="15.7109375" style="293" bestFit="1" customWidth="1"/>
    <col min="7979" max="7981" width="15.7109375" style="293" customWidth="1"/>
    <col min="7982" max="7983" width="15" style="293" customWidth="1"/>
    <col min="7984" max="7984" width="13.85546875" style="293" customWidth="1"/>
    <col min="7985" max="7985" width="11.5703125" style="293" customWidth="1"/>
    <col min="7986" max="7989" width="14" style="293" customWidth="1"/>
    <col min="7990" max="7991" width="14.28515625" style="293" customWidth="1"/>
    <col min="7992" max="7992" width="13.42578125" style="293" customWidth="1"/>
    <col min="7993" max="7993" width="12.85546875" style="293" customWidth="1"/>
    <col min="7994" max="7997" width="16.28515625" style="293" customWidth="1"/>
    <col min="7998" max="8001" width="16.140625" style="293" customWidth="1"/>
    <col min="8002" max="8005" width="14.5703125" style="293" customWidth="1"/>
    <col min="8006" max="8007" width="14" style="293" customWidth="1"/>
    <col min="8008" max="8008" width="12.7109375" style="293" customWidth="1"/>
    <col min="8009" max="8009" width="14" style="293" customWidth="1"/>
    <col min="8010" max="8013" width="15.7109375" style="293" customWidth="1"/>
    <col min="8014" max="8014" width="14.5703125" style="293" customWidth="1"/>
    <col min="8015" max="8015" width="16.28515625" style="293" customWidth="1"/>
    <col min="8016" max="8016" width="14.5703125" style="293" customWidth="1"/>
    <col min="8017" max="8017" width="15.7109375" style="293" customWidth="1"/>
    <col min="8018" max="8021" width="14.5703125" style="293" customWidth="1"/>
    <col min="8022" max="8022" width="14.7109375" style="293" bestFit="1" customWidth="1"/>
    <col min="8023" max="8024" width="14.7109375" style="293" customWidth="1"/>
    <col min="8025" max="8025" width="16.28515625" style="293" customWidth="1"/>
    <col min="8026" max="8026" width="15" style="293" bestFit="1" customWidth="1"/>
    <col min="8027" max="8029" width="15" style="293" customWidth="1"/>
    <col min="8030" max="8030" width="14.5703125" style="293" bestFit="1" customWidth="1"/>
    <col min="8031" max="8033" width="14.5703125" style="293" customWidth="1"/>
    <col min="8034" max="8035" width="15.28515625" style="293" customWidth="1"/>
    <col min="8036" max="8037" width="11.42578125" style="293" customWidth="1"/>
    <col min="8038" max="8039" width="14.7109375" style="293" customWidth="1"/>
    <col min="8040" max="8040" width="11.42578125" style="293" customWidth="1"/>
    <col min="8041" max="8041" width="12.42578125" style="293" bestFit="1" customWidth="1"/>
    <col min="8042" max="8043" width="9.140625" style="293"/>
    <col min="8044" max="8044" width="18.5703125" style="293" bestFit="1" customWidth="1"/>
    <col min="8045" max="8192" width="9.140625" style="293"/>
    <col min="8193" max="8193" width="4.85546875" style="293" customWidth="1"/>
    <col min="8194" max="8194" width="8.28515625" style="293" customWidth="1"/>
    <col min="8195" max="8195" width="7.28515625" style="293" bestFit="1" customWidth="1"/>
    <col min="8196" max="8196" width="8.5703125" style="293" bestFit="1" customWidth="1"/>
    <col min="8197" max="8197" width="40.7109375" style="293" customWidth="1"/>
    <col min="8198" max="8198" width="14.7109375" style="293" bestFit="1" customWidth="1"/>
    <col min="8199" max="8201" width="14.7109375" style="293" customWidth="1"/>
    <col min="8202" max="8202" width="14.140625" style="293" customWidth="1"/>
    <col min="8203" max="8203" width="14.42578125" style="293" customWidth="1"/>
    <col min="8204" max="8204" width="14.42578125" style="293" bestFit="1" customWidth="1"/>
    <col min="8205" max="8205" width="12.85546875" style="293" customWidth="1"/>
    <col min="8206" max="8209" width="14.5703125" style="293" customWidth="1"/>
    <col min="8210" max="8211" width="14.140625" style="293" customWidth="1"/>
    <col min="8212" max="8212" width="12.85546875" style="293" customWidth="1"/>
    <col min="8213" max="8213" width="11.7109375" style="293" customWidth="1"/>
    <col min="8214" max="8214" width="14.28515625" style="293" bestFit="1" customWidth="1"/>
    <col min="8215" max="8217" width="14.28515625" style="293" customWidth="1"/>
    <col min="8218" max="8219" width="14" style="293" customWidth="1"/>
    <col min="8220" max="8221" width="12.85546875" style="293" customWidth="1"/>
    <col min="8222" max="8223" width="14.140625" style="293" customWidth="1"/>
    <col min="8224" max="8225" width="12.7109375" style="293" customWidth="1"/>
    <col min="8226" max="8226" width="15.7109375" style="293" bestFit="1" customWidth="1"/>
    <col min="8227" max="8229" width="15.7109375" style="293" customWidth="1"/>
    <col min="8230" max="8231" width="14.85546875" style="293" customWidth="1"/>
    <col min="8232" max="8232" width="13.85546875" style="293" customWidth="1"/>
    <col min="8233" max="8233" width="15" style="293" customWidth="1"/>
    <col min="8234" max="8234" width="15.7109375" style="293" bestFit="1" customWidth="1"/>
    <col min="8235" max="8237" width="15.7109375" style="293" customWidth="1"/>
    <col min="8238" max="8239" width="15" style="293" customWidth="1"/>
    <col min="8240" max="8240" width="13.85546875" style="293" customWidth="1"/>
    <col min="8241" max="8241" width="11.5703125" style="293" customWidth="1"/>
    <col min="8242" max="8245" width="14" style="293" customWidth="1"/>
    <col min="8246" max="8247" width="14.28515625" style="293" customWidth="1"/>
    <col min="8248" max="8248" width="13.42578125" style="293" customWidth="1"/>
    <col min="8249" max="8249" width="12.85546875" style="293" customWidth="1"/>
    <col min="8250" max="8253" width="16.28515625" style="293" customWidth="1"/>
    <col min="8254" max="8257" width="16.140625" style="293" customWidth="1"/>
    <col min="8258" max="8261" width="14.5703125" style="293" customWidth="1"/>
    <col min="8262" max="8263" width="14" style="293" customWidth="1"/>
    <col min="8264" max="8264" width="12.7109375" style="293" customWidth="1"/>
    <col min="8265" max="8265" width="14" style="293" customWidth="1"/>
    <col min="8266" max="8269" width="15.7109375" style="293" customWidth="1"/>
    <col min="8270" max="8270" width="14.5703125" style="293" customWidth="1"/>
    <col min="8271" max="8271" width="16.28515625" style="293" customWidth="1"/>
    <col min="8272" max="8272" width="14.5703125" style="293" customWidth="1"/>
    <col min="8273" max="8273" width="15.7109375" style="293" customWidth="1"/>
    <col min="8274" max="8277" width="14.5703125" style="293" customWidth="1"/>
    <col min="8278" max="8278" width="14.7109375" style="293" bestFit="1" customWidth="1"/>
    <col min="8279" max="8280" width="14.7109375" style="293" customWidth="1"/>
    <col min="8281" max="8281" width="16.28515625" style="293" customWidth="1"/>
    <col min="8282" max="8282" width="15" style="293" bestFit="1" customWidth="1"/>
    <col min="8283" max="8285" width="15" style="293" customWidth="1"/>
    <col min="8286" max="8286" width="14.5703125" style="293" bestFit="1" customWidth="1"/>
    <col min="8287" max="8289" width="14.5703125" style="293" customWidth="1"/>
    <col min="8290" max="8291" width="15.28515625" style="293" customWidth="1"/>
    <col min="8292" max="8293" width="11.42578125" style="293" customWidth="1"/>
    <col min="8294" max="8295" width="14.7109375" style="293" customWidth="1"/>
    <col min="8296" max="8296" width="11.42578125" style="293" customWidth="1"/>
    <col min="8297" max="8297" width="12.42578125" style="293" bestFit="1" customWidth="1"/>
    <col min="8298" max="8299" width="9.140625" style="293"/>
    <col min="8300" max="8300" width="18.5703125" style="293" bestFit="1" customWidth="1"/>
    <col min="8301" max="8448" width="9.140625" style="293"/>
    <col min="8449" max="8449" width="4.85546875" style="293" customWidth="1"/>
    <col min="8450" max="8450" width="8.28515625" style="293" customWidth="1"/>
    <col min="8451" max="8451" width="7.28515625" style="293" bestFit="1" customWidth="1"/>
    <col min="8452" max="8452" width="8.5703125" style="293" bestFit="1" customWidth="1"/>
    <col min="8453" max="8453" width="40.7109375" style="293" customWidth="1"/>
    <col min="8454" max="8454" width="14.7109375" style="293" bestFit="1" customWidth="1"/>
    <col min="8455" max="8457" width="14.7109375" style="293" customWidth="1"/>
    <col min="8458" max="8458" width="14.140625" style="293" customWidth="1"/>
    <col min="8459" max="8459" width="14.42578125" style="293" customWidth="1"/>
    <col min="8460" max="8460" width="14.42578125" style="293" bestFit="1" customWidth="1"/>
    <col min="8461" max="8461" width="12.85546875" style="293" customWidth="1"/>
    <col min="8462" max="8465" width="14.5703125" style="293" customWidth="1"/>
    <col min="8466" max="8467" width="14.140625" style="293" customWidth="1"/>
    <col min="8468" max="8468" width="12.85546875" style="293" customWidth="1"/>
    <col min="8469" max="8469" width="11.7109375" style="293" customWidth="1"/>
    <col min="8470" max="8470" width="14.28515625" style="293" bestFit="1" customWidth="1"/>
    <col min="8471" max="8473" width="14.28515625" style="293" customWidth="1"/>
    <col min="8474" max="8475" width="14" style="293" customWidth="1"/>
    <col min="8476" max="8477" width="12.85546875" style="293" customWidth="1"/>
    <col min="8478" max="8479" width="14.140625" style="293" customWidth="1"/>
    <col min="8480" max="8481" width="12.7109375" style="293" customWidth="1"/>
    <col min="8482" max="8482" width="15.7109375" style="293" bestFit="1" customWidth="1"/>
    <col min="8483" max="8485" width="15.7109375" style="293" customWidth="1"/>
    <col min="8486" max="8487" width="14.85546875" style="293" customWidth="1"/>
    <col min="8488" max="8488" width="13.85546875" style="293" customWidth="1"/>
    <col min="8489" max="8489" width="15" style="293" customWidth="1"/>
    <col min="8490" max="8490" width="15.7109375" style="293" bestFit="1" customWidth="1"/>
    <col min="8491" max="8493" width="15.7109375" style="293" customWidth="1"/>
    <col min="8494" max="8495" width="15" style="293" customWidth="1"/>
    <col min="8496" max="8496" width="13.85546875" style="293" customWidth="1"/>
    <col min="8497" max="8497" width="11.5703125" style="293" customWidth="1"/>
    <col min="8498" max="8501" width="14" style="293" customWidth="1"/>
    <col min="8502" max="8503" width="14.28515625" style="293" customWidth="1"/>
    <col min="8504" max="8504" width="13.42578125" style="293" customWidth="1"/>
    <col min="8505" max="8505" width="12.85546875" style="293" customWidth="1"/>
    <col min="8506" max="8509" width="16.28515625" style="293" customWidth="1"/>
    <col min="8510" max="8513" width="16.140625" style="293" customWidth="1"/>
    <col min="8514" max="8517" width="14.5703125" style="293" customWidth="1"/>
    <col min="8518" max="8519" width="14" style="293" customWidth="1"/>
    <col min="8520" max="8520" width="12.7109375" style="293" customWidth="1"/>
    <col min="8521" max="8521" width="14" style="293" customWidth="1"/>
    <col min="8522" max="8525" width="15.7109375" style="293" customWidth="1"/>
    <col min="8526" max="8526" width="14.5703125" style="293" customWidth="1"/>
    <col min="8527" max="8527" width="16.28515625" style="293" customWidth="1"/>
    <col min="8528" max="8528" width="14.5703125" style="293" customWidth="1"/>
    <col min="8529" max="8529" width="15.7109375" style="293" customWidth="1"/>
    <col min="8530" max="8533" width="14.5703125" style="293" customWidth="1"/>
    <col min="8534" max="8534" width="14.7109375" style="293" bestFit="1" customWidth="1"/>
    <col min="8535" max="8536" width="14.7109375" style="293" customWidth="1"/>
    <col min="8537" max="8537" width="16.28515625" style="293" customWidth="1"/>
    <col min="8538" max="8538" width="15" style="293" bestFit="1" customWidth="1"/>
    <col min="8539" max="8541" width="15" style="293" customWidth="1"/>
    <col min="8542" max="8542" width="14.5703125" style="293" bestFit="1" customWidth="1"/>
    <col min="8543" max="8545" width="14.5703125" style="293" customWidth="1"/>
    <col min="8546" max="8547" width="15.28515625" style="293" customWidth="1"/>
    <col min="8548" max="8549" width="11.42578125" style="293" customWidth="1"/>
    <col min="8550" max="8551" width="14.7109375" style="293" customWidth="1"/>
    <col min="8552" max="8552" width="11.42578125" style="293" customWidth="1"/>
    <col min="8553" max="8553" width="12.42578125" style="293" bestFit="1" customWidth="1"/>
    <col min="8554" max="8555" width="9.140625" style="293"/>
    <col min="8556" max="8556" width="18.5703125" style="293" bestFit="1" customWidth="1"/>
    <col min="8557" max="8704" width="9.140625" style="293"/>
    <col min="8705" max="8705" width="4.85546875" style="293" customWidth="1"/>
    <col min="8706" max="8706" width="8.28515625" style="293" customWidth="1"/>
    <col min="8707" max="8707" width="7.28515625" style="293" bestFit="1" customWidth="1"/>
    <col min="8708" max="8708" width="8.5703125" style="293" bestFit="1" customWidth="1"/>
    <col min="8709" max="8709" width="40.7109375" style="293" customWidth="1"/>
    <col min="8710" max="8710" width="14.7109375" style="293" bestFit="1" customWidth="1"/>
    <col min="8711" max="8713" width="14.7109375" style="293" customWidth="1"/>
    <col min="8714" max="8714" width="14.140625" style="293" customWidth="1"/>
    <col min="8715" max="8715" width="14.42578125" style="293" customWidth="1"/>
    <col min="8716" max="8716" width="14.42578125" style="293" bestFit="1" customWidth="1"/>
    <col min="8717" max="8717" width="12.85546875" style="293" customWidth="1"/>
    <col min="8718" max="8721" width="14.5703125" style="293" customWidth="1"/>
    <col min="8722" max="8723" width="14.140625" style="293" customWidth="1"/>
    <col min="8724" max="8724" width="12.85546875" style="293" customWidth="1"/>
    <col min="8725" max="8725" width="11.7109375" style="293" customWidth="1"/>
    <col min="8726" max="8726" width="14.28515625" style="293" bestFit="1" customWidth="1"/>
    <col min="8727" max="8729" width="14.28515625" style="293" customWidth="1"/>
    <col min="8730" max="8731" width="14" style="293" customWidth="1"/>
    <col min="8732" max="8733" width="12.85546875" style="293" customWidth="1"/>
    <col min="8734" max="8735" width="14.140625" style="293" customWidth="1"/>
    <col min="8736" max="8737" width="12.7109375" style="293" customWidth="1"/>
    <col min="8738" max="8738" width="15.7109375" style="293" bestFit="1" customWidth="1"/>
    <col min="8739" max="8741" width="15.7109375" style="293" customWidth="1"/>
    <col min="8742" max="8743" width="14.85546875" style="293" customWidth="1"/>
    <col min="8744" max="8744" width="13.85546875" style="293" customWidth="1"/>
    <col min="8745" max="8745" width="15" style="293" customWidth="1"/>
    <col min="8746" max="8746" width="15.7109375" style="293" bestFit="1" customWidth="1"/>
    <col min="8747" max="8749" width="15.7109375" style="293" customWidth="1"/>
    <col min="8750" max="8751" width="15" style="293" customWidth="1"/>
    <col min="8752" max="8752" width="13.85546875" style="293" customWidth="1"/>
    <col min="8753" max="8753" width="11.5703125" style="293" customWidth="1"/>
    <col min="8754" max="8757" width="14" style="293" customWidth="1"/>
    <col min="8758" max="8759" width="14.28515625" style="293" customWidth="1"/>
    <col min="8760" max="8760" width="13.42578125" style="293" customWidth="1"/>
    <col min="8761" max="8761" width="12.85546875" style="293" customWidth="1"/>
    <col min="8762" max="8765" width="16.28515625" style="293" customWidth="1"/>
    <col min="8766" max="8769" width="16.140625" style="293" customWidth="1"/>
    <col min="8770" max="8773" width="14.5703125" style="293" customWidth="1"/>
    <col min="8774" max="8775" width="14" style="293" customWidth="1"/>
    <col min="8776" max="8776" width="12.7109375" style="293" customWidth="1"/>
    <col min="8777" max="8777" width="14" style="293" customWidth="1"/>
    <col min="8778" max="8781" width="15.7109375" style="293" customWidth="1"/>
    <col min="8782" max="8782" width="14.5703125" style="293" customWidth="1"/>
    <col min="8783" max="8783" width="16.28515625" style="293" customWidth="1"/>
    <col min="8784" max="8784" width="14.5703125" style="293" customWidth="1"/>
    <col min="8785" max="8785" width="15.7109375" style="293" customWidth="1"/>
    <col min="8786" max="8789" width="14.5703125" style="293" customWidth="1"/>
    <col min="8790" max="8790" width="14.7109375" style="293" bestFit="1" customWidth="1"/>
    <col min="8791" max="8792" width="14.7109375" style="293" customWidth="1"/>
    <col min="8793" max="8793" width="16.28515625" style="293" customWidth="1"/>
    <col min="8794" max="8794" width="15" style="293" bestFit="1" customWidth="1"/>
    <col min="8795" max="8797" width="15" style="293" customWidth="1"/>
    <col min="8798" max="8798" width="14.5703125" style="293" bestFit="1" customWidth="1"/>
    <col min="8799" max="8801" width="14.5703125" style="293" customWidth="1"/>
    <col min="8802" max="8803" width="15.28515625" style="293" customWidth="1"/>
    <col min="8804" max="8805" width="11.42578125" style="293" customWidth="1"/>
    <col min="8806" max="8807" width="14.7109375" style="293" customWidth="1"/>
    <col min="8808" max="8808" width="11.42578125" style="293" customWidth="1"/>
    <col min="8809" max="8809" width="12.42578125" style="293" bestFit="1" customWidth="1"/>
    <col min="8810" max="8811" width="9.140625" style="293"/>
    <col min="8812" max="8812" width="18.5703125" style="293" bestFit="1" customWidth="1"/>
    <col min="8813" max="8960" width="9.140625" style="293"/>
    <col min="8961" max="8961" width="4.85546875" style="293" customWidth="1"/>
    <col min="8962" max="8962" width="8.28515625" style="293" customWidth="1"/>
    <col min="8963" max="8963" width="7.28515625" style="293" bestFit="1" customWidth="1"/>
    <col min="8964" max="8964" width="8.5703125" style="293" bestFit="1" customWidth="1"/>
    <col min="8965" max="8965" width="40.7109375" style="293" customWidth="1"/>
    <col min="8966" max="8966" width="14.7109375" style="293" bestFit="1" customWidth="1"/>
    <col min="8967" max="8969" width="14.7109375" style="293" customWidth="1"/>
    <col min="8970" max="8970" width="14.140625" style="293" customWidth="1"/>
    <col min="8971" max="8971" width="14.42578125" style="293" customWidth="1"/>
    <col min="8972" max="8972" width="14.42578125" style="293" bestFit="1" customWidth="1"/>
    <col min="8973" max="8973" width="12.85546875" style="293" customWidth="1"/>
    <col min="8974" max="8977" width="14.5703125" style="293" customWidth="1"/>
    <col min="8978" max="8979" width="14.140625" style="293" customWidth="1"/>
    <col min="8980" max="8980" width="12.85546875" style="293" customWidth="1"/>
    <col min="8981" max="8981" width="11.7109375" style="293" customWidth="1"/>
    <col min="8982" max="8982" width="14.28515625" style="293" bestFit="1" customWidth="1"/>
    <col min="8983" max="8985" width="14.28515625" style="293" customWidth="1"/>
    <col min="8986" max="8987" width="14" style="293" customWidth="1"/>
    <col min="8988" max="8989" width="12.85546875" style="293" customWidth="1"/>
    <col min="8990" max="8991" width="14.140625" style="293" customWidth="1"/>
    <col min="8992" max="8993" width="12.7109375" style="293" customWidth="1"/>
    <col min="8994" max="8994" width="15.7109375" style="293" bestFit="1" customWidth="1"/>
    <col min="8995" max="8997" width="15.7109375" style="293" customWidth="1"/>
    <col min="8998" max="8999" width="14.85546875" style="293" customWidth="1"/>
    <col min="9000" max="9000" width="13.85546875" style="293" customWidth="1"/>
    <col min="9001" max="9001" width="15" style="293" customWidth="1"/>
    <col min="9002" max="9002" width="15.7109375" style="293" bestFit="1" customWidth="1"/>
    <col min="9003" max="9005" width="15.7109375" style="293" customWidth="1"/>
    <col min="9006" max="9007" width="15" style="293" customWidth="1"/>
    <col min="9008" max="9008" width="13.85546875" style="293" customWidth="1"/>
    <col min="9009" max="9009" width="11.5703125" style="293" customWidth="1"/>
    <col min="9010" max="9013" width="14" style="293" customWidth="1"/>
    <col min="9014" max="9015" width="14.28515625" style="293" customWidth="1"/>
    <col min="9016" max="9016" width="13.42578125" style="293" customWidth="1"/>
    <col min="9017" max="9017" width="12.85546875" style="293" customWidth="1"/>
    <col min="9018" max="9021" width="16.28515625" style="293" customWidth="1"/>
    <col min="9022" max="9025" width="16.140625" style="293" customWidth="1"/>
    <col min="9026" max="9029" width="14.5703125" style="293" customWidth="1"/>
    <col min="9030" max="9031" width="14" style="293" customWidth="1"/>
    <col min="9032" max="9032" width="12.7109375" style="293" customWidth="1"/>
    <col min="9033" max="9033" width="14" style="293" customWidth="1"/>
    <col min="9034" max="9037" width="15.7109375" style="293" customWidth="1"/>
    <col min="9038" max="9038" width="14.5703125" style="293" customWidth="1"/>
    <col min="9039" max="9039" width="16.28515625" style="293" customWidth="1"/>
    <col min="9040" max="9040" width="14.5703125" style="293" customWidth="1"/>
    <col min="9041" max="9041" width="15.7109375" style="293" customWidth="1"/>
    <col min="9042" max="9045" width="14.5703125" style="293" customWidth="1"/>
    <col min="9046" max="9046" width="14.7109375" style="293" bestFit="1" customWidth="1"/>
    <col min="9047" max="9048" width="14.7109375" style="293" customWidth="1"/>
    <col min="9049" max="9049" width="16.28515625" style="293" customWidth="1"/>
    <col min="9050" max="9050" width="15" style="293" bestFit="1" customWidth="1"/>
    <col min="9051" max="9053" width="15" style="293" customWidth="1"/>
    <col min="9054" max="9054" width="14.5703125" style="293" bestFit="1" customWidth="1"/>
    <col min="9055" max="9057" width="14.5703125" style="293" customWidth="1"/>
    <col min="9058" max="9059" width="15.28515625" style="293" customWidth="1"/>
    <col min="9060" max="9061" width="11.42578125" style="293" customWidth="1"/>
    <col min="9062" max="9063" width="14.7109375" style="293" customWidth="1"/>
    <col min="9064" max="9064" width="11.42578125" style="293" customWidth="1"/>
    <col min="9065" max="9065" width="12.42578125" style="293" bestFit="1" customWidth="1"/>
    <col min="9066" max="9067" width="9.140625" style="293"/>
    <col min="9068" max="9068" width="18.5703125" style="293" bestFit="1" customWidth="1"/>
    <col min="9069" max="9216" width="9.140625" style="293"/>
    <col min="9217" max="9217" width="4.85546875" style="293" customWidth="1"/>
    <col min="9218" max="9218" width="8.28515625" style="293" customWidth="1"/>
    <col min="9219" max="9219" width="7.28515625" style="293" bestFit="1" customWidth="1"/>
    <col min="9220" max="9220" width="8.5703125" style="293" bestFit="1" customWidth="1"/>
    <col min="9221" max="9221" width="40.7109375" style="293" customWidth="1"/>
    <col min="9222" max="9222" width="14.7109375" style="293" bestFit="1" customWidth="1"/>
    <col min="9223" max="9225" width="14.7109375" style="293" customWidth="1"/>
    <col min="9226" max="9226" width="14.140625" style="293" customWidth="1"/>
    <col min="9227" max="9227" width="14.42578125" style="293" customWidth="1"/>
    <col min="9228" max="9228" width="14.42578125" style="293" bestFit="1" customWidth="1"/>
    <col min="9229" max="9229" width="12.85546875" style="293" customWidth="1"/>
    <col min="9230" max="9233" width="14.5703125" style="293" customWidth="1"/>
    <col min="9234" max="9235" width="14.140625" style="293" customWidth="1"/>
    <col min="9236" max="9236" width="12.85546875" style="293" customWidth="1"/>
    <col min="9237" max="9237" width="11.7109375" style="293" customWidth="1"/>
    <col min="9238" max="9238" width="14.28515625" style="293" bestFit="1" customWidth="1"/>
    <col min="9239" max="9241" width="14.28515625" style="293" customWidth="1"/>
    <col min="9242" max="9243" width="14" style="293" customWidth="1"/>
    <col min="9244" max="9245" width="12.85546875" style="293" customWidth="1"/>
    <col min="9246" max="9247" width="14.140625" style="293" customWidth="1"/>
    <col min="9248" max="9249" width="12.7109375" style="293" customWidth="1"/>
    <col min="9250" max="9250" width="15.7109375" style="293" bestFit="1" customWidth="1"/>
    <col min="9251" max="9253" width="15.7109375" style="293" customWidth="1"/>
    <col min="9254" max="9255" width="14.85546875" style="293" customWidth="1"/>
    <col min="9256" max="9256" width="13.85546875" style="293" customWidth="1"/>
    <col min="9257" max="9257" width="15" style="293" customWidth="1"/>
    <col min="9258" max="9258" width="15.7109375" style="293" bestFit="1" customWidth="1"/>
    <col min="9259" max="9261" width="15.7109375" style="293" customWidth="1"/>
    <col min="9262" max="9263" width="15" style="293" customWidth="1"/>
    <col min="9264" max="9264" width="13.85546875" style="293" customWidth="1"/>
    <col min="9265" max="9265" width="11.5703125" style="293" customWidth="1"/>
    <col min="9266" max="9269" width="14" style="293" customWidth="1"/>
    <col min="9270" max="9271" width="14.28515625" style="293" customWidth="1"/>
    <col min="9272" max="9272" width="13.42578125" style="293" customWidth="1"/>
    <col min="9273" max="9273" width="12.85546875" style="293" customWidth="1"/>
    <col min="9274" max="9277" width="16.28515625" style="293" customWidth="1"/>
    <col min="9278" max="9281" width="16.140625" style="293" customWidth="1"/>
    <col min="9282" max="9285" width="14.5703125" style="293" customWidth="1"/>
    <col min="9286" max="9287" width="14" style="293" customWidth="1"/>
    <col min="9288" max="9288" width="12.7109375" style="293" customWidth="1"/>
    <col min="9289" max="9289" width="14" style="293" customWidth="1"/>
    <col min="9290" max="9293" width="15.7109375" style="293" customWidth="1"/>
    <col min="9294" max="9294" width="14.5703125" style="293" customWidth="1"/>
    <col min="9295" max="9295" width="16.28515625" style="293" customWidth="1"/>
    <col min="9296" max="9296" width="14.5703125" style="293" customWidth="1"/>
    <col min="9297" max="9297" width="15.7109375" style="293" customWidth="1"/>
    <col min="9298" max="9301" width="14.5703125" style="293" customWidth="1"/>
    <col min="9302" max="9302" width="14.7109375" style="293" bestFit="1" customWidth="1"/>
    <col min="9303" max="9304" width="14.7109375" style="293" customWidth="1"/>
    <col min="9305" max="9305" width="16.28515625" style="293" customWidth="1"/>
    <col min="9306" max="9306" width="15" style="293" bestFit="1" customWidth="1"/>
    <col min="9307" max="9309" width="15" style="293" customWidth="1"/>
    <col min="9310" max="9310" width="14.5703125" style="293" bestFit="1" customWidth="1"/>
    <col min="9311" max="9313" width="14.5703125" style="293" customWidth="1"/>
    <col min="9314" max="9315" width="15.28515625" style="293" customWidth="1"/>
    <col min="9316" max="9317" width="11.42578125" style="293" customWidth="1"/>
    <col min="9318" max="9319" width="14.7109375" style="293" customWidth="1"/>
    <col min="9320" max="9320" width="11.42578125" style="293" customWidth="1"/>
    <col min="9321" max="9321" width="12.42578125" style="293" bestFit="1" customWidth="1"/>
    <col min="9322" max="9323" width="9.140625" style="293"/>
    <col min="9324" max="9324" width="18.5703125" style="293" bestFit="1" customWidth="1"/>
    <col min="9325" max="9472" width="9.140625" style="293"/>
    <col min="9473" max="9473" width="4.85546875" style="293" customWidth="1"/>
    <col min="9474" max="9474" width="8.28515625" style="293" customWidth="1"/>
    <col min="9475" max="9475" width="7.28515625" style="293" bestFit="1" customWidth="1"/>
    <col min="9476" max="9476" width="8.5703125" style="293" bestFit="1" customWidth="1"/>
    <col min="9477" max="9477" width="40.7109375" style="293" customWidth="1"/>
    <col min="9478" max="9478" width="14.7109375" style="293" bestFit="1" customWidth="1"/>
    <col min="9479" max="9481" width="14.7109375" style="293" customWidth="1"/>
    <col min="9482" max="9482" width="14.140625" style="293" customWidth="1"/>
    <col min="9483" max="9483" width="14.42578125" style="293" customWidth="1"/>
    <col min="9484" max="9484" width="14.42578125" style="293" bestFit="1" customWidth="1"/>
    <col min="9485" max="9485" width="12.85546875" style="293" customWidth="1"/>
    <col min="9486" max="9489" width="14.5703125" style="293" customWidth="1"/>
    <col min="9490" max="9491" width="14.140625" style="293" customWidth="1"/>
    <col min="9492" max="9492" width="12.85546875" style="293" customWidth="1"/>
    <col min="9493" max="9493" width="11.7109375" style="293" customWidth="1"/>
    <col min="9494" max="9494" width="14.28515625" style="293" bestFit="1" customWidth="1"/>
    <col min="9495" max="9497" width="14.28515625" style="293" customWidth="1"/>
    <col min="9498" max="9499" width="14" style="293" customWidth="1"/>
    <col min="9500" max="9501" width="12.85546875" style="293" customWidth="1"/>
    <col min="9502" max="9503" width="14.140625" style="293" customWidth="1"/>
    <col min="9504" max="9505" width="12.7109375" style="293" customWidth="1"/>
    <col min="9506" max="9506" width="15.7109375" style="293" bestFit="1" customWidth="1"/>
    <col min="9507" max="9509" width="15.7109375" style="293" customWidth="1"/>
    <col min="9510" max="9511" width="14.85546875" style="293" customWidth="1"/>
    <col min="9512" max="9512" width="13.85546875" style="293" customWidth="1"/>
    <col min="9513" max="9513" width="15" style="293" customWidth="1"/>
    <col min="9514" max="9514" width="15.7109375" style="293" bestFit="1" customWidth="1"/>
    <col min="9515" max="9517" width="15.7109375" style="293" customWidth="1"/>
    <col min="9518" max="9519" width="15" style="293" customWidth="1"/>
    <col min="9520" max="9520" width="13.85546875" style="293" customWidth="1"/>
    <col min="9521" max="9521" width="11.5703125" style="293" customWidth="1"/>
    <col min="9522" max="9525" width="14" style="293" customWidth="1"/>
    <col min="9526" max="9527" width="14.28515625" style="293" customWidth="1"/>
    <col min="9528" max="9528" width="13.42578125" style="293" customWidth="1"/>
    <col min="9529" max="9529" width="12.85546875" style="293" customWidth="1"/>
    <col min="9530" max="9533" width="16.28515625" style="293" customWidth="1"/>
    <col min="9534" max="9537" width="16.140625" style="293" customWidth="1"/>
    <col min="9538" max="9541" width="14.5703125" style="293" customWidth="1"/>
    <col min="9542" max="9543" width="14" style="293" customWidth="1"/>
    <col min="9544" max="9544" width="12.7109375" style="293" customWidth="1"/>
    <col min="9545" max="9545" width="14" style="293" customWidth="1"/>
    <col min="9546" max="9549" width="15.7109375" style="293" customWidth="1"/>
    <col min="9550" max="9550" width="14.5703125" style="293" customWidth="1"/>
    <col min="9551" max="9551" width="16.28515625" style="293" customWidth="1"/>
    <col min="9552" max="9552" width="14.5703125" style="293" customWidth="1"/>
    <col min="9553" max="9553" width="15.7109375" style="293" customWidth="1"/>
    <col min="9554" max="9557" width="14.5703125" style="293" customWidth="1"/>
    <col min="9558" max="9558" width="14.7109375" style="293" bestFit="1" customWidth="1"/>
    <col min="9559" max="9560" width="14.7109375" style="293" customWidth="1"/>
    <col min="9561" max="9561" width="16.28515625" style="293" customWidth="1"/>
    <col min="9562" max="9562" width="15" style="293" bestFit="1" customWidth="1"/>
    <col min="9563" max="9565" width="15" style="293" customWidth="1"/>
    <col min="9566" max="9566" width="14.5703125" style="293" bestFit="1" customWidth="1"/>
    <col min="9567" max="9569" width="14.5703125" style="293" customWidth="1"/>
    <col min="9570" max="9571" width="15.28515625" style="293" customWidth="1"/>
    <col min="9572" max="9573" width="11.42578125" style="293" customWidth="1"/>
    <col min="9574" max="9575" width="14.7109375" style="293" customWidth="1"/>
    <col min="9576" max="9576" width="11.42578125" style="293" customWidth="1"/>
    <col min="9577" max="9577" width="12.42578125" style="293" bestFit="1" customWidth="1"/>
    <col min="9578" max="9579" width="9.140625" style="293"/>
    <col min="9580" max="9580" width="18.5703125" style="293" bestFit="1" customWidth="1"/>
    <col min="9581" max="9728" width="9.140625" style="293"/>
    <col min="9729" max="9729" width="4.85546875" style="293" customWidth="1"/>
    <col min="9730" max="9730" width="8.28515625" style="293" customWidth="1"/>
    <col min="9731" max="9731" width="7.28515625" style="293" bestFit="1" customWidth="1"/>
    <col min="9732" max="9732" width="8.5703125" style="293" bestFit="1" customWidth="1"/>
    <col min="9733" max="9733" width="40.7109375" style="293" customWidth="1"/>
    <col min="9734" max="9734" width="14.7109375" style="293" bestFit="1" customWidth="1"/>
    <col min="9735" max="9737" width="14.7109375" style="293" customWidth="1"/>
    <col min="9738" max="9738" width="14.140625" style="293" customWidth="1"/>
    <col min="9739" max="9739" width="14.42578125" style="293" customWidth="1"/>
    <col min="9740" max="9740" width="14.42578125" style="293" bestFit="1" customWidth="1"/>
    <col min="9741" max="9741" width="12.85546875" style="293" customWidth="1"/>
    <col min="9742" max="9745" width="14.5703125" style="293" customWidth="1"/>
    <col min="9746" max="9747" width="14.140625" style="293" customWidth="1"/>
    <col min="9748" max="9748" width="12.85546875" style="293" customWidth="1"/>
    <col min="9749" max="9749" width="11.7109375" style="293" customWidth="1"/>
    <col min="9750" max="9750" width="14.28515625" style="293" bestFit="1" customWidth="1"/>
    <col min="9751" max="9753" width="14.28515625" style="293" customWidth="1"/>
    <col min="9754" max="9755" width="14" style="293" customWidth="1"/>
    <col min="9756" max="9757" width="12.85546875" style="293" customWidth="1"/>
    <col min="9758" max="9759" width="14.140625" style="293" customWidth="1"/>
    <col min="9760" max="9761" width="12.7109375" style="293" customWidth="1"/>
    <col min="9762" max="9762" width="15.7109375" style="293" bestFit="1" customWidth="1"/>
    <col min="9763" max="9765" width="15.7109375" style="293" customWidth="1"/>
    <col min="9766" max="9767" width="14.85546875" style="293" customWidth="1"/>
    <col min="9768" max="9768" width="13.85546875" style="293" customWidth="1"/>
    <col min="9769" max="9769" width="15" style="293" customWidth="1"/>
    <col min="9770" max="9770" width="15.7109375" style="293" bestFit="1" customWidth="1"/>
    <col min="9771" max="9773" width="15.7109375" style="293" customWidth="1"/>
    <col min="9774" max="9775" width="15" style="293" customWidth="1"/>
    <col min="9776" max="9776" width="13.85546875" style="293" customWidth="1"/>
    <col min="9777" max="9777" width="11.5703125" style="293" customWidth="1"/>
    <col min="9778" max="9781" width="14" style="293" customWidth="1"/>
    <col min="9782" max="9783" width="14.28515625" style="293" customWidth="1"/>
    <col min="9784" max="9784" width="13.42578125" style="293" customWidth="1"/>
    <col min="9785" max="9785" width="12.85546875" style="293" customWidth="1"/>
    <col min="9786" max="9789" width="16.28515625" style="293" customWidth="1"/>
    <col min="9790" max="9793" width="16.140625" style="293" customWidth="1"/>
    <col min="9794" max="9797" width="14.5703125" style="293" customWidth="1"/>
    <col min="9798" max="9799" width="14" style="293" customWidth="1"/>
    <col min="9800" max="9800" width="12.7109375" style="293" customWidth="1"/>
    <col min="9801" max="9801" width="14" style="293" customWidth="1"/>
    <col min="9802" max="9805" width="15.7109375" style="293" customWidth="1"/>
    <col min="9806" max="9806" width="14.5703125" style="293" customWidth="1"/>
    <col min="9807" max="9807" width="16.28515625" style="293" customWidth="1"/>
    <col min="9808" max="9808" width="14.5703125" style="293" customWidth="1"/>
    <col min="9809" max="9809" width="15.7109375" style="293" customWidth="1"/>
    <col min="9810" max="9813" width="14.5703125" style="293" customWidth="1"/>
    <col min="9814" max="9814" width="14.7109375" style="293" bestFit="1" customWidth="1"/>
    <col min="9815" max="9816" width="14.7109375" style="293" customWidth="1"/>
    <col min="9817" max="9817" width="16.28515625" style="293" customWidth="1"/>
    <col min="9818" max="9818" width="15" style="293" bestFit="1" customWidth="1"/>
    <col min="9819" max="9821" width="15" style="293" customWidth="1"/>
    <col min="9822" max="9822" width="14.5703125" style="293" bestFit="1" customWidth="1"/>
    <col min="9823" max="9825" width="14.5703125" style="293" customWidth="1"/>
    <col min="9826" max="9827" width="15.28515625" style="293" customWidth="1"/>
    <col min="9828" max="9829" width="11.42578125" style="293" customWidth="1"/>
    <col min="9830" max="9831" width="14.7109375" style="293" customWidth="1"/>
    <col min="9832" max="9832" width="11.42578125" style="293" customWidth="1"/>
    <col min="9833" max="9833" width="12.42578125" style="293" bestFit="1" customWidth="1"/>
    <col min="9834" max="9835" width="9.140625" style="293"/>
    <col min="9836" max="9836" width="18.5703125" style="293" bestFit="1" customWidth="1"/>
    <col min="9837" max="9984" width="9.140625" style="293"/>
    <col min="9985" max="9985" width="4.85546875" style="293" customWidth="1"/>
    <col min="9986" max="9986" width="8.28515625" style="293" customWidth="1"/>
    <col min="9987" max="9987" width="7.28515625" style="293" bestFit="1" customWidth="1"/>
    <col min="9988" max="9988" width="8.5703125" style="293" bestFit="1" customWidth="1"/>
    <col min="9989" max="9989" width="40.7109375" style="293" customWidth="1"/>
    <col min="9990" max="9990" width="14.7109375" style="293" bestFit="1" customWidth="1"/>
    <col min="9991" max="9993" width="14.7109375" style="293" customWidth="1"/>
    <col min="9994" max="9994" width="14.140625" style="293" customWidth="1"/>
    <col min="9995" max="9995" width="14.42578125" style="293" customWidth="1"/>
    <col min="9996" max="9996" width="14.42578125" style="293" bestFit="1" customWidth="1"/>
    <col min="9997" max="9997" width="12.85546875" style="293" customWidth="1"/>
    <col min="9998" max="10001" width="14.5703125" style="293" customWidth="1"/>
    <col min="10002" max="10003" width="14.140625" style="293" customWidth="1"/>
    <col min="10004" max="10004" width="12.85546875" style="293" customWidth="1"/>
    <col min="10005" max="10005" width="11.7109375" style="293" customWidth="1"/>
    <col min="10006" max="10006" width="14.28515625" style="293" bestFit="1" customWidth="1"/>
    <col min="10007" max="10009" width="14.28515625" style="293" customWidth="1"/>
    <col min="10010" max="10011" width="14" style="293" customWidth="1"/>
    <col min="10012" max="10013" width="12.85546875" style="293" customWidth="1"/>
    <col min="10014" max="10015" width="14.140625" style="293" customWidth="1"/>
    <col min="10016" max="10017" width="12.7109375" style="293" customWidth="1"/>
    <col min="10018" max="10018" width="15.7109375" style="293" bestFit="1" customWidth="1"/>
    <col min="10019" max="10021" width="15.7109375" style="293" customWidth="1"/>
    <col min="10022" max="10023" width="14.85546875" style="293" customWidth="1"/>
    <col min="10024" max="10024" width="13.85546875" style="293" customWidth="1"/>
    <col min="10025" max="10025" width="15" style="293" customWidth="1"/>
    <col min="10026" max="10026" width="15.7109375" style="293" bestFit="1" customWidth="1"/>
    <col min="10027" max="10029" width="15.7109375" style="293" customWidth="1"/>
    <col min="10030" max="10031" width="15" style="293" customWidth="1"/>
    <col min="10032" max="10032" width="13.85546875" style="293" customWidth="1"/>
    <col min="10033" max="10033" width="11.5703125" style="293" customWidth="1"/>
    <col min="10034" max="10037" width="14" style="293" customWidth="1"/>
    <col min="10038" max="10039" width="14.28515625" style="293" customWidth="1"/>
    <col min="10040" max="10040" width="13.42578125" style="293" customWidth="1"/>
    <col min="10041" max="10041" width="12.85546875" style="293" customWidth="1"/>
    <col min="10042" max="10045" width="16.28515625" style="293" customWidth="1"/>
    <col min="10046" max="10049" width="16.140625" style="293" customWidth="1"/>
    <col min="10050" max="10053" width="14.5703125" style="293" customWidth="1"/>
    <col min="10054" max="10055" width="14" style="293" customWidth="1"/>
    <col min="10056" max="10056" width="12.7109375" style="293" customWidth="1"/>
    <col min="10057" max="10057" width="14" style="293" customWidth="1"/>
    <col min="10058" max="10061" width="15.7109375" style="293" customWidth="1"/>
    <col min="10062" max="10062" width="14.5703125" style="293" customWidth="1"/>
    <col min="10063" max="10063" width="16.28515625" style="293" customWidth="1"/>
    <col min="10064" max="10064" width="14.5703125" style="293" customWidth="1"/>
    <col min="10065" max="10065" width="15.7109375" style="293" customWidth="1"/>
    <col min="10066" max="10069" width="14.5703125" style="293" customWidth="1"/>
    <col min="10070" max="10070" width="14.7109375" style="293" bestFit="1" customWidth="1"/>
    <col min="10071" max="10072" width="14.7109375" style="293" customWidth="1"/>
    <col min="10073" max="10073" width="16.28515625" style="293" customWidth="1"/>
    <col min="10074" max="10074" width="15" style="293" bestFit="1" customWidth="1"/>
    <col min="10075" max="10077" width="15" style="293" customWidth="1"/>
    <col min="10078" max="10078" width="14.5703125" style="293" bestFit="1" customWidth="1"/>
    <col min="10079" max="10081" width="14.5703125" style="293" customWidth="1"/>
    <col min="10082" max="10083" width="15.28515625" style="293" customWidth="1"/>
    <col min="10084" max="10085" width="11.42578125" style="293" customWidth="1"/>
    <col min="10086" max="10087" width="14.7109375" style="293" customWidth="1"/>
    <col min="10088" max="10088" width="11.42578125" style="293" customWidth="1"/>
    <col min="10089" max="10089" width="12.42578125" style="293" bestFit="1" customWidth="1"/>
    <col min="10090" max="10091" width="9.140625" style="293"/>
    <col min="10092" max="10092" width="18.5703125" style="293" bestFit="1" customWidth="1"/>
    <col min="10093" max="10240" width="9.140625" style="293"/>
    <col min="10241" max="10241" width="4.85546875" style="293" customWidth="1"/>
    <col min="10242" max="10242" width="8.28515625" style="293" customWidth="1"/>
    <col min="10243" max="10243" width="7.28515625" style="293" bestFit="1" customWidth="1"/>
    <col min="10244" max="10244" width="8.5703125" style="293" bestFit="1" customWidth="1"/>
    <col min="10245" max="10245" width="40.7109375" style="293" customWidth="1"/>
    <col min="10246" max="10246" width="14.7109375" style="293" bestFit="1" customWidth="1"/>
    <col min="10247" max="10249" width="14.7109375" style="293" customWidth="1"/>
    <col min="10250" max="10250" width="14.140625" style="293" customWidth="1"/>
    <col min="10251" max="10251" width="14.42578125" style="293" customWidth="1"/>
    <col min="10252" max="10252" width="14.42578125" style="293" bestFit="1" customWidth="1"/>
    <col min="10253" max="10253" width="12.85546875" style="293" customWidth="1"/>
    <col min="10254" max="10257" width="14.5703125" style="293" customWidth="1"/>
    <col min="10258" max="10259" width="14.140625" style="293" customWidth="1"/>
    <col min="10260" max="10260" width="12.85546875" style="293" customWidth="1"/>
    <col min="10261" max="10261" width="11.7109375" style="293" customWidth="1"/>
    <col min="10262" max="10262" width="14.28515625" style="293" bestFit="1" customWidth="1"/>
    <col min="10263" max="10265" width="14.28515625" style="293" customWidth="1"/>
    <col min="10266" max="10267" width="14" style="293" customWidth="1"/>
    <col min="10268" max="10269" width="12.85546875" style="293" customWidth="1"/>
    <col min="10270" max="10271" width="14.140625" style="293" customWidth="1"/>
    <col min="10272" max="10273" width="12.7109375" style="293" customWidth="1"/>
    <col min="10274" max="10274" width="15.7109375" style="293" bestFit="1" customWidth="1"/>
    <col min="10275" max="10277" width="15.7109375" style="293" customWidth="1"/>
    <col min="10278" max="10279" width="14.85546875" style="293" customWidth="1"/>
    <col min="10280" max="10280" width="13.85546875" style="293" customWidth="1"/>
    <col min="10281" max="10281" width="15" style="293" customWidth="1"/>
    <col min="10282" max="10282" width="15.7109375" style="293" bestFit="1" customWidth="1"/>
    <col min="10283" max="10285" width="15.7109375" style="293" customWidth="1"/>
    <col min="10286" max="10287" width="15" style="293" customWidth="1"/>
    <col min="10288" max="10288" width="13.85546875" style="293" customWidth="1"/>
    <col min="10289" max="10289" width="11.5703125" style="293" customWidth="1"/>
    <col min="10290" max="10293" width="14" style="293" customWidth="1"/>
    <col min="10294" max="10295" width="14.28515625" style="293" customWidth="1"/>
    <col min="10296" max="10296" width="13.42578125" style="293" customWidth="1"/>
    <col min="10297" max="10297" width="12.85546875" style="293" customWidth="1"/>
    <col min="10298" max="10301" width="16.28515625" style="293" customWidth="1"/>
    <col min="10302" max="10305" width="16.140625" style="293" customWidth="1"/>
    <col min="10306" max="10309" width="14.5703125" style="293" customWidth="1"/>
    <col min="10310" max="10311" width="14" style="293" customWidth="1"/>
    <col min="10312" max="10312" width="12.7109375" style="293" customWidth="1"/>
    <col min="10313" max="10313" width="14" style="293" customWidth="1"/>
    <col min="10314" max="10317" width="15.7109375" style="293" customWidth="1"/>
    <col min="10318" max="10318" width="14.5703125" style="293" customWidth="1"/>
    <col min="10319" max="10319" width="16.28515625" style="293" customWidth="1"/>
    <col min="10320" max="10320" width="14.5703125" style="293" customWidth="1"/>
    <col min="10321" max="10321" width="15.7109375" style="293" customWidth="1"/>
    <col min="10322" max="10325" width="14.5703125" style="293" customWidth="1"/>
    <col min="10326" max="10326" width="14.7109375" style="293" bestFit="1" customWidth="1"/>
    <col min="10327" max="10328" width="14.7109375" style="293" customWidth="1"/>
    <col min="10329" max="10329" width="16.28515625" style="293" customWidth="1"/>
    <col min="10330" max="10330" width="15" style="293" bestFit="1" customWidth="1"/>
    <col min="10331" max="10333" width="15" style="293" customWidth="1"/>
    <col min="10334" max="10334" width="14.5703125" style="293" bestFit="1" customWidth="1"/>
    <col min="10335" max="10337" width="14.5703125" style="293" customWidth="1"/>
    <col min="10338" max="10339" width="15.28515625" style="293" customWidth="1"/>
    <col min="10340" max="10341" width="11.42578125" style="293" customWidth="1"/>
    <col min="10342" max="10343" width="14.7109375" style="293" customWidth="1"/>
    <col min="10344" max="10344" width="11.42578125" style="293" customWidth="1"/>
    <col min="10345" max="10345" width="12.42578125" style="293" bestFit="1" customWidth="1"/>
    <col min="10346" max="10347" width="9.140625" style="293"/>
    <col min="10348" max="10348" width="18.5703125" style="293" bestFit="1" customWidth="1"/>
    <col min="10349" max="10496" width="9.140625" style="293"/>
    <col min="10497" max="10497" width="4.85546875" style="293" customWidth="1"/>
    <col min="10498" max="10498" width="8.28515625" style="293" customWidth="1"/>
    <col min="10499" max="10499" width="7.28515625" style="293" bestFit="1" customWidth="1"/>
    <col min="10500" max="10500" width="8.5703125" style="293" bestFit="1" customWidth="1"/>
    <col min="10501" max="10501" width="40.7109375" style="293" customWidth="1"/>
    <col min="10502" max="10502" width="14.7109375" style="293" bestFit="1" customWidth="1"/>
    <col min="10503" max="10505" width="14.7109375" style="293" customWidth="1"/>
    <col min="10506" max="10506" width="14.140625" style="293" customWidth="1"/>
    <col min="10507" max="10507" width="14.42578125" style="293" customWidth="1"/>
    <col min="10508" max="10508" width="14.42578125" style="293" bestFit="1" customWidth="1"/>
    <col min="10509" max="10509" width="12.85546875" style="293" customWidth="1"/>
    <col min="10510" max="10513" width="14.5703125" style="293" customWidth="1"/>
    <col min="10514" max="10515" width="14.140625" style="293" customWidth="1"/>
    <col min="10516" max="10516" width="12.85546875" style="293" customWidth="1"/>
    <col min="10517" max="10517" width="11.7109375" style="293" customWidth="1"/>
    <col min="10518" max="10518" width="14.28515625" style="293" bestFit="1" customWidth="1"/>
    <col min="10519" max="10521" width="14.28515625" style="293" customWidth="1"/>
    <col min="10522" max="10523" width="14" style="293" customWidth="1"/>
    <col min="10524" max="10525" width="12.85546875" style="293" customWidth="1"/>
    <col min="10526" max="10527" width="14.140625" style="293" customWidth="1"/>
    <col min="10528" max="10529" width="12.7109375" style="293" customWidth="1"/>
    <col min="10530" max="10530" width="15.7109375" style="293" bestFit="1" customWidth="1"/>
    <col min="10531" max="10533" width="15.7109375" style="293" customWidth="1"/>
    <col min="10534" max="10535" width="14.85546875" style="293" customWidth="1"/>
    <col min="10536" max="10536" width="13.85546875" style="293" customWidth="1"/>
    <col min="10537" max="10537" width="15" style="293" customWidth="1"/>
    <col min="10538" max="10538" width="15.7109375" style="293" bestFit="1" customWidth="1"/>
    <col min="10539" max="10541" width="15.7109375" style="293" customWidth="1"/>
    <col min="10542" max="10543" width="15" style="293" customWidth="1"/>
    <col min="10544" max="10544" width="13.85546875" style="293" customWidth="1"/>
    <col min="10545" max="10545" width="11.5703125" style="293" customWidth="1"/>
    <col min="10546" max="10549" width="14" style="293" customWidth="1"/>
    <col min="10550" max="10551" width="14.28515625" style="293" customWidth="1"/>
    <col min="10552" max="10552" width="13.42578125" style="293" customWidth="1"/>
    <col min="10553" max="10553" width="12.85546875" style="293" customWidth="1"/>
    <col min="10554" max="10557" width="16.28515625" style="293" customWidth="1"/>
    <col min="10558" max="10561" width="16.140625" style="293" customWidth="1"/>
    <col min="10562" max="10565" width="14.5703125" style="293" customWidth="1"/>
    <col min="10566" max="10567" width="14" style="293" customWidth="1"/>
    <col min="10568" max="10568" width="12.7109375" style="293" customWidth="1"/>
    <col min="10569" max="10569" width="14" style="293" customWidth="1"/>
    <col min="10570" max="10573" width="15.7109375" style="293" customWidth="1"/>
    <col min="10574" max="10574" width="14.5703125" style="293" customWidth="1"/>
    <col min="10575" max="10575" width="16.28515625" style="293" customWidth="1"/>
    <col min="10576" max="10576" width="14.5703125" style="293" customWidth="1"/>
    <col min="10577" max="10577" width="15.7109375" style="293" customWidth="1"/>
    <col min="10578" max="10581" width="14.5703125" style="293" customWidth="1"/>
    <col min="10582" max="10582" width="14.7109375" style="293" bestFit="1" customWidth="1"/>
    <col min="10583" max="10584" width="14.7109375" style="293" customWidth="1"/>
    <col min="10585" max="10585" width="16.28515625" style="293" customWidth="1"/>
    <col min="10586" max="10586" width="15" style="293" bestFit="1" customWidth="1"/>
    <col min="10587" max="10589" width="15" style="293" customWidth="1"/>
    <col min="10590" max="10590" width="14.5703125" style="293" bestFit="1" customWidth="1"/>
    <col min="10591" max="10593" width="14.5703125" style="293" customWidth="1"/>
    <col min="10594" max="10595" width="15.28515625" style="293" customWidth="1"/>
    <col min="10596" max="10597" width="11.42578125" style="293" customWidth="1"/>
    <col min="10598" max="10599" width="14.7109375" style="293" customWidth="1"/>
    <col min="10600" max="10600" width="11.42578125" style="293" customWidth="1"/>
    <col min="10601" max="10601" width="12.42578125" style="293" bestFit="1" customWidth="1"/>
    <col min="10602" max="10603" width="9.140625" style="293"/>
    <col min="10604" max="10604" width="18.5703125" style="293" bestFit="1" customWidth="1"/>
    <col min="10605" max="10752" width="9.140625" style="293"/>
    <col min="10753" max="10753" width="4.85546875" style="293" customWidth="1"/>
    <col min="10754" max="10754" width="8.28515625" style="293" customWidth="1"/>
    <col min="10755" max="10755" width="7.28515625" style="293" bestFit="1" customWidth="1"/>
    <col min="10756" max="10756" width="8.5703125" style="293" bestFit="1" customWidth="1"/>
    <col min="10757" max="10757" width="40.7109375" style="293" customWidth="1"/>
    <col min="10758" max="10758" width="14.7109375" style="293" bestFit="1" customWidth="1"/>
    <col min="10759" max="10761" width="14.7109375" style="293" customWidth="1"/>
    <col min="10762" max="10762" width="14.140625" style="293" customWidth="1"/>
    <col min="10763" max="10763" width="14.42578125" style="293" customWidth="1"/>
    <col min="10764" max="10764" width="14.42578125" style="293" bestFit="1" customWidth="1"/>
    <col min="10765" max="10765" width="12.85546875" style="293" customWidth="1"/>
    <col min="10766" max="10769" width="14.5703125" style="293" customWidth="1"/>
    <col min="10770" max="10771" width="14.140625" style="293" customWidth="1"/>
    <col min="10772" max="10772" width="12.85546875" style="293" customWidth="1"/>
    <col min="10773" max="10773" width="11.7109375" style="293" customWidth="1"/>
    <col min="10774" max="10774" width="14.28515625" style="293" bestFit="1" customWidth="1"/>
    <col min="10775" max="10777" width="14.28515625" style="293" customWidth="1"/>
    <col min="10778" max="10779" width="14" style="293" customWidth="1"/>
    <col min="10780" max="10781" width="12.85546875" style="293" customWidth="1"/>
    <col min="10782" max="10783" width="14.140625" style="293" customWidth="1"/>
    <col min="10784" max="10785" width="12.7109375" style="293" customWidth="1"/>
    <col min="10786" max="10786" width="15.7109375" style="293" bestFit="1" customWidth="1"/>
    <col min="10787" max="10789" width="15.7109375" style="293" customWidth="1"/>
    <col min="10790" max="10791" width="14.85546875" style="293" customWidth="1"/>
    <col min="10792" max="10792" width="13.85546875" style="293" customWidth="1"/>
    <col min="10793" max="10793" width="15" style="293" customWidth="1"/>
    <col min="10794" max="10794" width="15.7109375" style="293" bestFit="1" customWidth="1"/>
    <col min="10795" max="10797" width="15.7109375" style="293" customWidth="1"/>
    <col min="10798" max="10799" width="15" style="293" customWidth="1"/>
    <col min="10800" max="10800" width="13.85546875" style="293" customWidth="1"/>
    <col min="10801" max="10801" width="11.5703125" style="293" customWidth="1"/>
    <col min="10802" max="10805" width="14" style="293" customWidth="1"/>
    <col min="10806" max="10807" width="14.28515625" style="293" customWidth="1"/>
    <col min="10808" max="10808" width="13.42578125" style="293" customWidth="1"/>
    <col min="10809" max="10809" width="12.85546875" style="293" customWidth="1"/>
    <col min="10810" max="10813" width="16.28515625" style="293" customWidth="1"/>
    <col min="10814" max="10817" width="16.140625" style="293" customWidth="1"/>
    <col min="10818" max="10821" width="14.5703125" style="293" customWidth="1"/>
    <col min="10822" max="10823" width="14" style="293" customWidth="1"/>
    <col min="10824" max="10824" width="12.7109375" style="293" customWidth="1"/>
    <col min="10825" max="10825" width="14" style="293" customWidth="1"/>
    <col min="10826" max="10829" width="15.7109375" style="293" customWidth="1"/>
    <col min="10830" max="10830" width="14.5703125" style="293" customWidth="1"/>
    <col min="10831" max="10831" width="16.28515625" style="293" customWidth="1"/>
    <col min="10832" max="10832" width="14.5703125" style="293" customWidth="1"/>
    <col min="10833" max="10833" width="15.7109375" style="293" customWidth="1"/>
    <col min="10834" max="10837" width="14.5703125" style="293" customWidth="1"/>
    <col min="10838" max="10838" width="14.7109375" style="293" bestFit="1" customWidth="1"/>
    <col min="10839" max="10840" width="14.7109375" style="293" customWidth="1"/>
    <col min="10841" max="10841" width="16.28515625" style="293" customWidth="1"/>
    <col min="10842" max="10842" width="15" style="293" bestFit="1" customWidth="1"/>
    <col min="10843" max="10845" width="15" style="293" customWidth="1"/>
    <col min="10846" max="10846" width="14.5703125" style="293" bestFit="1" customWidth="1"/>
    <col min="10847" max="10849" width="14.5703125" style="293" customWidth="1"/>
    <col min="10850" max="10851" width="15.28515625" style="293" customWidth="1"/>
    <col min="10852" max="10853" width="11.42578125" style="293" customWidth="1"/>
    <col min="10854" max="10855" width="14.7109375" style="293" customWidth="1"/>
    <col min="10856" max="10856" width="11.42578125" style="293" customWidth="1"/>
    <col min="10857" max="10857" width="12.42578125" style="293" bestFit="1" customWidth="1"/>
    <col min="10858" max="10859" width="9.140625" style="293"/>
    <col min="10860" max="10860" width="18.5703125" style="293" bestFit="1" customWidth="1"/>
    <col min="10861" max="11008" width="9.140625" style="293"/>
    <col min="11009" max="11009" width="4.85546875" style="293" customWidth="1"/>
    <col min="11010" max="11010" width="8.28515625" style="293" customWidth="1"/>
    <col min="11011" max="11011" width="7.28515625" style="293" bestFit="1" customWidth="1"/>
    <col min="11012" max="11012" width="8.5703125" style="293" bestFit="1" customWidth="1"/>
    <col min="11013" max="11013" width="40.7109375" style="293" customWidth="1"/>
    <col min="11014" max="11014" width="14.7109375" style="293" bestFit="1" customWidth="1"/>
    <col min="11015" max="11017" width="14.7109375" style="293" customWidth="1"/>
    <col min="11018" max="11018" width="14.140625" style="293" customWidth="1"/>
    <col min="11019" max="11019" width="14.42578125" style="293" customWidth="1"/>
    <col min="11020" max="11020" width="14.42578125" style="293" bestFit="1" customWidth="1"/>
    <col min="11021" max="11021" width="12.85546875" style="293" customWidth="1"/>
    <col min="11022" max="11025" width="14.5703125" style="293" customWidth="1"/>
    <col min="11026" max="11027" width="14.140625" style="293" customWidth="1"/>
    <col min="11028" max="11028" width="12.85546875" style="293" customWidth="1"/>
    <col min="11029" max="11029" width="11.7109375" style="293" customWidth="1"/>
    <col min="11030" max="11030" width="14.28515625" style="293" bestFit="1" customWidth="1"/>
    <col min="11031" max="11033" width="14.28515625" style="293" customWidth="1"/>
    <col min="11034" max="11035" width="14" style="293" customWidth="1"/>
    <col min="11036" max="11037" width="12.85546875" style="293" customWidth="1"/>
    <col min="11038" max="11039" width="14.140625" style="293" customWidth="1"/>
    <col min="11040" max="11041" width="12.7109375" style="293" customWidth="1"/>
    <col min="11042" max="11042" width="15.7109375" style="293" bestFit="1" customWidth="1"/>
    <col min="11043" max="11045" width="15.7109375" style="293" customWidth="1"/>
    <col min="11046" max="11047" width="14.85546875" style="293" customWidth="1"/>
    <col min="11048" max="11048" width="13.85546875" style="293" customWidth="1"/>
    <col min="11049" max="11049" width="15" style="293" customWidth="1"/>
    <col min="11050" max="11050" width="15.7109375" style="293" bestFit="1" customWidth="1"/>
    <col min="11051" max="11053" width="15.7109375" style="293" customWidth="1"/>
    <col min="11054" max="11055" width="15" style="293" customWidth="1"/>
    <col min="11056" max="11056" width="13.85546875" style="293" customWidth="1"/>
    <col min="11057" max="11057" width="11.5703125" style="293" customWidth="1"/>
    <col min="11058" max="11061" width="14" style="293" customWidth="1"/>
    <col min="11062" max="11063" width="14.28515625" style="293" customWidth="1"/>
    <col min="11064" max="11064" width="13.42578125" style="293" customWidth="1"/>
    <col min="11065" max="11065" width="12.85546875" style="293" customWidth="1"/>
    <col min="11066" max="11069" width="16.28515625" style="293" customWidth="1"/>
    <col min="11070" max="11073" width="16.140625" style="293" customWidth="1"/>
    <col min="11074" max="11077" width="14.5703125" style="293" customWidth="1"/>
    <col min="11078" max="11079" width="14" style="293" customWidth="1"/>
    <col min="11080" max="11080" width="12.7109375" style="293" customWidth="1"/>
    <col min="11081" max="11081" width="14" style="293" customWidth="1"/>
    <col min="11082" max="11085" width="15.7109375" style="293" customWidth="1"/>
    <col min="11086" max="11086" width="14.5703125" style="293" customWidth="1"/>
    <col min="11087" max="11087" width="16.28515625" style="293" customWidth="1"/>
    <col min="11088" max="11088" width="14.5703125" style="293" customWidth="1"/>
    <col min="11089" max="11089" width="15.7109375" style="293" customWidth="1"/>
    <col min="11090" max="11093" width="14.5703125" style="293" customWidth="1"/>
    <col min="11094" max="11094" width="14.7109375" style="293" bestFit="1" customWidth="1"/>
    <col min="11095" max="11096" width="14.7109375" style="293" customWidth="1"/>
    <col min="11097" max="11097" width="16.28515625" style="293" customWidth="1"/>
    <col min="11098" max="11098" width="15" style="293" bestFit="1" customWidth="1"/>
    <col min="11099" max="11101" width="15" style="293" customWidth="1"/>
    <col min="11102" max="11102" width="14.5703125" style="293" bestFit="1" customWidth="1"/>
    <col min="11103" max="11105" width="14.5703125" style="293" customWidth="1"/>
    <col min="11106" max="11107" width="15.28515625" style="293" customWidth="1"/>
    <col min="11108" max="11109" width="11.42578125" style="293" customWidth="1"/>
    <col min="11110" max="11111" width="14.7109375" style="293" customWidth="1"/>
    <col min="11112" max="11112" width="11.42578125" style="293" customWidth="1"/>
    <col min="11113" max="11113" width="12.42578125" style="293" bestFit="1" customWidth="1"/>
    <col min="11114" max="11115" width="9.140625" style="293"/>
    <col min="11116" max="11116" width="18.5703125" style="293" bestFit="1" customWidth="1"/>
    <col min="11117" max="11264" width="9.140625" style="293"/>
    <col min="11265" max="11265" width="4.85546875" style="293" customWidth="1"/>
    <col min="11266" max="11266" width="8.28515625" style="293" customWidth="1"/>
    <col min="11267" max="11267" width="7.28515625" style="293" bestFit="1" customWidth="1"/>
    <col min="11268" max="11268" width="8.5703125" style="293" bestFit="1" customWidth="1"/>
    <col min="11269" max="11269" width="40.7109375" style="293" customWidth="1"/>
    <col min="11270" max="11270" width="14.7109375" style="293" bestFit="1" customWidth="1"/>
    <col min="11271" max="11273" width="14.7109375" style="293" customWidth="1"/>
    <col min="11274" max="11274" width="14.140625" style="293" customWidth="1"/>
    <col min="11275" max="11275" width="14.42578125" style="293" customWidth="1"/>
    <col min="11276" max="11276" width="14.42578125" style="293" bestFit="1" customWidth="1"/>
    <col min="11277" max="11277" width="12.85546875" style="293" customWidth="1"/>
    <col min="11278" max="11281" width="14.5703125" style="293" customWidth="1"/>
    <col min="11282" max="11283" width="14.140625" style="293" customWidth="1"/>
    <col min="11284" max="11284" width="12.85546875" style="293" customWidth="1"/>
    <col min="11285" max="11285" width="11.7109375" style="293" customWidth="1"/>
    <col min="11286" max="11286" width="14.28515625" style="293" bestFit="1" customWidth="1"/>
    <col min="11287" max="11289" width="14.28515625" style="293" customWidth="1"/>
    <col min="11290" max="11291" width="14" style="293" customWidth="1"/>
    <col min="11292" max="11293" width="12.85546875" style="293" customWidth="1"/>
    <col min="11294" max="11295" width="14.140625" style="293" customWidth="1"/>
    <col min="11296" max="11297" width="12.7109375" style="293" customWidth="1"/>
    <col min="11298" max="11298" width="15.7109375" style="293" bestFit="1" customWidth="1"/>
    <col min="11299" max="11301" width="15.7109375" style="293" customWidth="1"/>
    <col min="11302" max="11303" width="14.85546875" style="293" customWidth="1"/>
    <col min="11304" max="11304" width="13.85546875" style="293" customWidth="1"/>
    <col min="11305" max="11305" width="15" style="293" customWidth="1"/>
    <col min="11306" max="11306" width="15.7109375" style="293" bestFit="1" customWidth="1"/>
    <col min="11307" max="11309" width="15.7109375" style="293" customWidth="1"/>
    <col min="11310" max="11311" width="15" style="293" customWidth="1"/>
    <col min="11312" max="11312" width="13.85546875" style="293" customWidth="1"/>
    <col min="11313" max="11313" width="11.5703125" style="293" customWidth="1"/>
    <col min="11314" max="11317" width="14" style="293" customWidth="1"/>
    <col min="11318" max="11319" width="14.28515625" style="293" customWidth="1"/>
    <col min="11320" max="11320" width="13.42578125" style="293" customWidth="1"/>
    <col min="11321" max="11321" width="12.85546875" style="293" customWidth="1"/>
    <col min="11322" max="11325" width="16.28515625" style="293" customWidth="1"/>
    <col min="11326" max="11329" width="16.140625" style="293" customWidth="1"/>
    <col min="11330" max="11333" width="14.5703125" style="293" customWidth="1"/>
    <col min="11334" max="11335" width="14" style="293" customWidth="1"/>
    <col min="11336" max="11336" width="12.7109375" style="293" customWidth="1"/>
    <col min="11337" max="11337" width="14" style="293" customWidth="1"/>
    <col min="11338" max="11341" width="15.7109375" style="293" customWidth="1"/>
    <col min="11342" max="11342" width="14.5703125" style="293" customWidth="1"/>
    <col min="11343" max="11343" width="16.28515625" style="293" customWidth="1"/>
    <col min="11344" max="11344" width="14.5703125" style="293" customWidth="1"/>
    <col min="11345" max="11345" width="15.7109375" style="293" customWidth="1"/>
    <col min="11346" max="11349" width="14.5703125" style="293" customWidth="1"/>
    <col min="11350" max="11350" width="14.7109375" style="293" bestFit="1" customWidth="1"/>
    <col min="11351" max="11352" width="14.7109375" style="293" customWidth="1"/>
    <col min="11353" max="11353" width="16.28515625" style="293" customWidth="1"/>
    <col min="11354" max="11354" width="15" style="293" bestFit="1" customWidth="1"/>
    <col min="11355" max="11357" width="15" style="293" customWidth="1"/>
    <col min="11358" max="11358" width="14.5703125" style="293" bestFit="1" customWidth="1"/>
    <col min="11359" max="11361" width="14.5703125" style="293" customWidth="1"/>
    <col min="11362" max="11363" width="15.28515625" style="293" customWidth="1"/>
    <col min="11364" max="11365" width="11.42578125" style="293" customWidth="1"/>
    <col min="11366" max="11367" width="14.7109375" style="293" customWidth="1"/>
    <col min="11368" max="11368" width="11.42578125" style="293" customWidth="1"/>
    <col min="11369" max="11369" width="12.42578125" style="293" bestFit="1" customWidth="1"/>
    <col min="11370" max="11371" width="9.140625" style="293"/>
    <col min="11372" max="11372" width="18.5703125" style="293" bestFit="1" customWidth="1"/>
    <col min="11373" max="11520" width="9.140625" style="293"/>
    <col min="11521" max="11521" width="4.85546875" style="293" customWidth="1"/>
    <col min="11522" max="11522" width="8.28515625" style="293" customWidth="1"/>
    <col min="11523" max="11523" width="7.28515625" style="293" bestFit="1" customWidth="1"/>
    <col min="11524" max="11524" width="8.5703125" style="293" bestFit="1" customWidth="1"/>
    <col min="11525" max="11525" width="40.7109375" style="293" customWidth="1"/>
    <col min="11526" max="11526" width="14.7109375" style="293" bestFit="1" customWidth="1"/>
    <col min="11527" max="11529" width="14.7109375" style="293" customWidth="1"/>
    <col min="11530" max="11530" width="14.140625" style="293" customWidth="1"/>
    <col min="11531" max="11531" width="14.42578125" style="293" customWidth="1"/>
    <col min="11532" max="11532" width="14.42578125" style="293" bestFit="1" customWidth="1"/>
    <col min="11533" max="11533" width="12.85546875" style="293" customWidth="1"/>
    <col min="11534" max="11537" width="14.5703125" style="293" customWidth="1"/>
    <col min="11538" max="11539" width="14.140625" style="293" customWidth="1"/>
    <col min="11540" max="11540" width="12.85546875" style="293" customWidth="1"/>
    <col min="11541" max="11541" width="11.7109375" style="293" customWidth="1"/>
    <col min="11542" max="11542" width="14.28515625" style="293" bestFit="1" customWidth="1"/>
    <col min="11543" max="11545" width="14.28515625" style="293" customWidth="1"/>
    <col min="11546" max="11547" width="14" style="293" customWidth="1"/>
    <col min="11548" max="11549" width="12.85546875" style="293" customWidth="1"/>
    <col min="11550" max="11551" width="14.140625" style="293" customWidth="1"/>
    <col min="11552" max="11553" width="12.7109375" style="293" customWidth="1"/>
    <col min="11554" max="11554" width="15.7109375" style="293" bestFit="1" customWidth="1"/>
    <col min="11555" max="11557" width="15.7109375" style="293" customWidth="1"/>
    <col min="11558" max="11559" width="14.85546875" style="293" customWidth="1"/>
    <col min="11560" max="11560" width="13.85546875" style="293" customWidth="1"/>
    <col min="11561" max="11561" width="15" style="293" customWidth="1"/>
    <col min="11562" max="11562" width="15.7109375" style="293" bestFit="1" customWidth="1"/>
    <col min="11563" max="11565" width="15.7109375" style="293" customWidth="1"/>
    <col min="11566" max="11567" width="15" style="293" customWidth="1"/>
    <col min="11568" max="11568" width="13.85546875" style="293" customWidth="1"/>
    <col min="11569" max="11569" width="11.5703125" style="293" customWidth="1"/>
    <col min="11570" max="11573" width="14" style="293" customWidth="1"/>
    <col min="11574" max="11575" width="14.28515625" style="293" customWidth="1"/>
    <col min="11576" max="11576" width="13.42578125" style="293" customWidth="1"/>
    <col min="11577" max="11577" width="12.85546875" style="293" customWidth="1"/>
    <col min="11578" max="11581" width="16.28515625" style="293" customWidth="1"/>
    <col min="11582" max="11585" width="16.140625" style="293" customWidth="1"/>
    <col min="11586" max="11589" width="14.5703125" style="293" customWidth="1"/>
    <col min="11590" max="11591" width="14" style="293" customWidth="1"/>
    <col min="11592" max="11592" width="12.7109375" style="293" customWidth="1"/>
    <col min="11593" max="11593" width="14" style="293" customWidth="1"/>
    <col min="11594" max="11597" width="15.7109375" style="293" customWidth="1"/>
    <col min="11598" max="11598" width="14.5703125" style="293" customWidth="1"/>
    <col min="11599" max="11599" width="16.28515625" style="293" customWidth="1"/>
    <col min="11600" max="11600" width="14.5703125" style="293" customWidth="1"/>
    <col min="11601" max="11601" width="15.7109375" style="293" customWidth="1"/>
    <col min="11602" max="11605" width="14.5703125" style="293" customWidth="1"/>
    <col min="11606" max="11606" width="14.7109375" style="293" bestFit="1" customWidth="1"/>
    <col min="11607" max="11608" width="14.7109375" style="293" customWidth="1"/>
    <col min="11609" max="11609" width="16.28515625" style="293" customWidth="1"/>
    <col min="11610" max="11610" width="15" style="293" bestFit="1" customWidth="1"/>
    <col min="11611" max="11613" width="15" style="293" customWidth="1"/>
    <col min="11614" max="11614" width="14.5703125" style="293" bestFit="1" customWidth="1"/>
    <col min="11615" max="11617" width="14.5703125" style="293" customWidth="1"/>
    <col min="11618" max="11619" width="15.28515625" style="293" customWidth="1"/>
    <col min="11620" max="11621" width="11.42578125" style="293" customWidth="1"/>
    <col min="11622" max="11623" width="14.7109375" style="293" customWidth="1"/>
    <col min="11624" max="11624" width="11.42578125" style="293" customWidth="1"/>
    <col min="11625" max="11625" width="12.42578125" style="293" bestFit="1" customWidth="1"/>
    <col min="11626" max="11627" width="9.140625" style="293"/>
    <col min="11628" max="11628" width="18.5703125" style="293" bestFit="1" customWidth="1"/>
    <col min="11629" max="11776" width="9.140625" style="293"/>
    <col min="11777" max="11777" width="4.85546875" style="293" customWidth="1"/>
    <col min="11778" max="11778" width="8.28515625" style="293" customWidth="1"/>
    <col min="11779" max="11779" width="7.28515625" style="293" bestFit="1" customWidth="1"/>
    <col min="11780" max="11780" width="8.5703125" style="293" bestFit="1" customWidth="1"/>
    <col min="11781" max="11781" width="40.7109375" style="293" customWidth="1"/>
    <col min="11782" max="11782" width="14.7109375" style="293" bestFit="1" customWidth="1"/>
    <col min="11783" max="11785" width="14.7109375" style="293" customWidth="1"/>
    <col min="11786" max="11786" width="14.140625" style="293" customWidth="1"/>
    <col min="11787" max="11787" width="14.42578125" style="293" customWidth="1"/>
    <col min="11788" max="11788" width="14.42578125" style="293" bestFit="1" customWidth="1"/>
    <col min="11789" max="11789" width="12.85546875" style="293" customWidth="1"/>
    <col min="11790" max="11793" width="14.5703125" style="293" customWidth="1"/>
    <col min="11794" max="11795" width="14.140625" style="293" customWidth="1"/>
    <col min="11796" max="11796" width="12.85546875" style="293" customWidth="1"/>
    <col min="11797" max="11797" width="11.7109375" style="293" customWidth="1"/>
    <col min="11798" max="11798" width="14.28515625" style="293" bestFit="1" customWidth="1"/>
    <col min="11799" max="11801" width="14.28515625" style="293" customWidth="1"/>
    <col min="11802" max="11803" width="14" style="293" customWidth="1"/>
    <col min="11804" max="11805" width="12.85546875" style="293" customWidth="1"/>
    <col min="11806" max="11807" width="14.140625" style="293" customWidth="1"/>
    <col min="11808" max="11809" width="12.7109375" style="293" customWidth="1"/>
    <col min="11810" max="11810" width="15.7109375" style="293" bestFit="1" customWidth="1"/>
    <col min="11811" max="11813" width="15.7109375" style="293" customWidth="1"/>
    <col min="11814" max="11815" width="14.85546875" style="293" customWidth="1"/>
    <col min="11816" max="11816" width="13.85546875" style="293" customWidth="1"/>
    <col min="11817" max="11817" width="15" style="293" customWidth="1"/>
    <col min="11818" max="11818" width="15.7109375" style="293" bestFit="1" customWidth="1"/>
    <col min="11819" max="11821" width="15.7109375" style="293" customWidth="1"/>
    <col min="11822" max="11823" width="15" style="293" customWidth="1"/>
    <col min="11824" max="11824" width="13.85546875" style="293" customWidth="1"/>
    <col min="11825" max="11825" width="11.5703125" style="293" customWidth="1"/>
    <col min="11826" max="11829" width="14" style="293" customWidth="1"/>
    <col min="11830" max="11831" width="14.28515625" style="293" customWidth="1"/>
    <col min="11832" max="11832" width="13.42578125" style="293" customWidth="1"/>
    <col min="11833" max="11833" width="12.85546875" style="293" customWidth="1"/>
    <col min="11834" max="11837" width="16.28515625" style="293" customWidth="1"/>
    <col min="11838" max="11841" width="16.140625" style="293" customWidth="1"/>
    <col min="11842" max="11845" width="14.5703125" style="293" customWidth="1"/>
    <col min="11846" max="11847" width="14" style="293" customWidth="1"/>
    <col min="11848" max="11848" width="12.7109375" style="293" customWidth="1"/>
    <col min="11849" max="11849" width="14" style="293" customWidth="1"/>
    <col min="11850" max="11853" width="15.7109375" style="293" customWidth="1"/>
    <col min="11854" max="11854" width="14.5703125" style="293" customWidth="1"/>
    <col min="11855" max="11855" width="16.28515625" style="293" customWidth="1"/>
    <col min="11856" max="11856" width="14.5703125" style="293" customWidth="1"/>
    <col min="11857" max="11857" width="15.7109375" style="293" customWidth="1"/>
    <col min="11858" max="11861" width="14.5703125" style="293" customWidth="1"/>
    <col min="11862" max="11862" width="14.7109375" style="293" bestFit="1" customWidth="1"/>
    <col min="11863" max="11864" width="14.7109375" style="293" customWidth="1"/>
    <col min="11865" max="11865" width="16.28515625" style="293" customWidth="1"/>
    <col min="11866" max="11866" width="15" style="293" bestFit="1" customWidth="1"/>
    <col min="11867" max="11869" width="15" style="293" customWidth="1"/>
    <col min="11870" max="11870" width="14.5703125" style="293" bestFit="1" customWidth="1"/>
    <col min="11871" max="11873" width="14.5703125" style="293" customWidth="1"/>
    <col min="11874" max="11875" width="15.28515625" style="293" customWidth="1"/>
    <col min="11876" max="11877" width="11.42578125" style="293" customWidth="1"/>
    <col min="11878" max="11879" width="14.7109375" style="293" customWidth="1"/>
    <col min="11880" max="11880" width="11.42578125" style="293" customWidth="1"/>
    <col min="11881" max="11881" width="12.42578125" style="293" bestFit="1" customWidth="1"/>
    <col min="11882" max="11883" width="9.140625" style="293"/>
    <col min="11884" max="11884" width="18.5703125" style="293" bestFit="1" customWidth="1"/>
    <col min="11885" max="12032" width="9.140625" style="293"/>
    <col min="12033" max="12033" width="4.85546875" style="293" customWidth="1"/>
    <col min="12034" max="12034" width="8.28515625" style="293" customWidth="1"/>
    <col min="12035" max="12035" width="7.28515625" style="293" bestFit="1" customWidth="1"/>
    <col min="12036" max="12036" width="8.5703125" style="293" bestFit="1" customWidth="1"/>
    <col min="12037" max="12037" width="40.7109375" style="293" customWidth="1"/>
    <col min="12038" max="12038" width="14.7109375" style="293" bestFit="1" customWidth="1"/>
    <col min="12039" max="12041" width="14.7109375" style="293" customWidth="1"/>
    <col min="12042" max="12042" width="14.140625" style="293" customWidth="1"/>
    <col min="12043" max="12043" width="14.42578125" style="293" customWidth="1"/>
    <col min="12044" max="12044" width="14.42578125" style="293" bestFit="1" customWidth="1"/>
    <col min="12045" max="12045" width="12.85546875" style="293" customWidth="1"/>
    <col min="12046" max="12049" width="14.5703125" style="293" customWidth="1"/>
    <col min="12050" max="12051" width="14.140625" style="293" customWidth="1"/>
    <col min="12052" max="12052" width="12.85546875" style="293" customWidth="1"/>
    <col min="12053" max="12053" width="11.7109375" style="293" customWidth="1"/>
    <col min="12054" max="12054" width="14.28515625" style="293" bestFit="1" customWidth="1"/>
    <col min="12055" max="12057" width="14.28515625" style="293" customWidth="1"/>
    <col min="12058" max="12059" width="14" style="293" customWidth="1"/>
    <col min="12060" max="12061" width="12.85546875" style="293" customWidth="1"/>
    <col min="12062" max="12063" width="14.140625" style="293" customWidth="1"/>
    <col min="12064" max="12065" width="12.7109375" style="293" customWidth="1"/>
    <col min="12066" max="12066" width="15.7109375" style="293" bestFit="1" customWidth="1"/>
    <col min="12067" max="12069" width="15.7109375" style="293" customWidth="1"/>
    <col min="12070" max="12071" width="14.85546875" style="293" customWidth="1"/>
    <col min="12072" max="12072" width="13.85546875" style="293" customWidth="1"/>
    <col min="12073" max="12073" width="15" style="293" customWidth="1"/>
    <col min="12074" max="12074" width="15.7109375" style="293" bestFit="1" customWidth="1"/>
    <col min="12075" max="12077" width="15.7109375" style="293" customWidth="1"/>
    <col min="12078" max="12079" width="15" style="293" customWidth="1"/>
    <col min="12080" max="12080" width="13.85546875" style="293" customWidth="1"/>
    <col min="12081" max="12081" width="11.5703125" style="293" customWidth="1"/>
    <col min="12082" max="12085" width="14" style="293" customWidth="1"/>
    <col min="12086" max="12087" width="14.28515625" style="293" customWidth="1"/>
    <col min="12088" max="12088" width="13.42578125" style="293" customWidth="1"/>
    <col min="12089" max="12089" width="12.85546875" style="293" customWidth="1"/>
    <col min="12090" max="12093" width="16.28515625" style="293" customWidth="1"/>
    <col min="12094" max="12097" width="16.140625" style="293" customWidth="1"/>
    <col min="12098" max="12101" width="14.5703125" style="293" customWidth="1"/>
    <col min="12102" max="12103" width="14" style="293" customWidth="1"/>
    <col min="12104" max="12104" width="12.7109375" style="293" customWidth="1"/>
    <col min="12105" max="12105" width="14" style="293" customWidth="1"/>
    <col min="12106" max="12109" width="15.7109375" style="293" customWidth="1"/>
    <col min="12110" max="12110" width="14.5703125" style="293" customWidth="1"/>
    <col min="12111" max="12111" width="16.28515625" style="293" customWidth="1"/>
    <col min="12112" max="12112" width="14.5703125" style="293" customWidth="1"/>
    <col min="12113" max="12113" width="15.7109375" style="293" customWidth="1"/>
    <col min="12114" max="12117" width="14.5703125" style="293" customWidth="1"/>
    <col min="12118" max="12118" width="14.7109375" style="293" bestFit="1" customWidth="1"/>
    <col min="12119" max="12120" width="14.7109375" style="293" customWidth="1"/>
    <col min="12121" max="12121" width="16.28515625" style="293" customWidth="1"/>
    <col min="12122" max="12122" width="15" style="293" bestFit="1" customWidth="1"/>
    <col min="12123" max="12125" width="15" style="293" customWidth="1"/>
    <col min="12126" max="12126" width="14.5703125" style="293" bestFit="1" customWidth="1"/>
    <col min="12127" max="12129" width="14.5703125" style="293" customWidth="1"/>
    <col min="12130" max="12131" width="15.28515625" style="293" customWidth="1"/>
    <col min="12132" max="12133" width="11.42578125" style="293" customWidth="1"/>
    <col min="12134" max="12135" width="14.7109375" style="293" customWidth="1"/>
    <col min="12136" max="12136" width="11.42578125" style="293" customWidth="1"/>
    <col min="12137" max="12137" width="12.42578125" style="293" bestFit="1" customWidth="1"/>
    <col min="12138" max="12139" width="9.140625" style="293"/>
    <col min="12140" max="12140" width="18.5703125" style="293" bestFit="1" customWidth="1"/>
    <col min="12141" max="12288" width="9.140625" style="293"/>
    <col min="12289" max="12289" width="4.85546875" style="293" customWidth="1"/>
    <col min="12290" max="12290" width="8.28515625" style="293" customWidth="1"/>
    <col min="12291" max="12291" width="7.28515625" style="293" bestFit="1" customWidth="1"/>
    <col min="12292" max="12292" width="8.5703125" style="293" bestFit="1" customWidth="1"/>
    <col min="12293" max="12293" width="40.7109375" style="293" customWidth="1"/>
    <col min="12294" max="12294" width="14.7109375" style="293" bestFit="1" customWidth="1"/>
    <col min="12295" max="12297" width="14.7109375" style="293" customWidth="1"/>
    <col min="12298" max="12298" width="14.140625" style="293" customWidth="1"/>
    <col min="12299" max="12299" width="14.42578125" style="293" customWidth="1"/>
    <col min="12300" max="12300" width="14.42578125" style="293" bestFit="1" customWidth="1"/>
    <col min="12301" max="12301" width="12.85546875" style="293" customWidth="1"/>
    <col min="12302" max="12305" width="14.5703125" style="293" customWidth="1"/>
    <col min="12306" max="12307" width="14.140625" style="293" customWidth="1"/>
    <col min="12308" max="12308" width="12.85546875" style="293" customWidth="1"/>
    <col min="12309" max="12309" width="11.7109375" style="293" customWidth="1"/>
    <col min="12310" max="12310" width="14.28515625" style="293" bestFit="1" customWidth="1"/>
    <col min="12311" max="12313" width="14.28515625" style="293" customWidth="1"/>
    <col min="12314" max="12315" width="14" style="293" customWidth="1"/>
    <col min="12316" max="12317" width="12.85546875" style="293" customWidth="1"/>
    <col min="12318" max="12319" width="14.140625" style="293" customWidth="1"/>
    <col min="12320" max="12321" width="12.7109375" style="293" customWidth="1"/>
    <col min="12322" max="12322" width="15.7109375" style="293" bestFit="1" customWidth="1"/>
    <col min="12323" max="12325" width="15.7109375" style="293" customWidth="1"/>
    <col min="12326" max="12327" width="14.85546875" style="293" customWidth="1"/>
    <col min="12328" max="12328" width="13.85546875" style="293" customWidth="1"/>
    <col min="12329" max="12329" width="15" style="293" customWidth="1"/>
    <col min="12330" max="12330" width="15.7109375" style="293" bestFit="1" customWidth="1"/>
    <col min="12331" max="12333" width="15.7109375" style="293" customWidth="1"/>
    <col min="12334" max="12335" width="15" style="293" customWidth="1"/>
    <col min="12336" max="12336" width="13.85546875" style="293" customWidth="1"/>
    <col min="12337" max="12337" width="11.5703125" style="293" customWidth="1"/>
    <col min="12338" max="12341" width="14" style="293" customWidth="1"/>
    <col min="12342" max="12343" width="14.28515625" style="293" customWidth="1"/>
    <col min="12344" max="12344" width="13.42578125" style="293" customWidth="1"/>
    <col min="12345" max="12345" width="12.85546875" style="293" customWidth="1"/>
    <col min="12346" max="12349" width="16.28515625" style="293" customWidth="1"/>
    <col min="12350" max="12353" width="16.140625" style="293" customWidth="1"/>
    <col min="12354" max="12357" width="14.5703125" style="293" customWidth="1"/>
    <col min="12358" max="12359" width="14" style="293" customWidth="1"/>
    <col min="12360" max="12360" width="12.7109375" style="293" customWidth="1"/>
    <col min="12361" max="12361" width="14" style="293" customWidth="1"/>
    <col min="12362" max="12365" width="15.7109375" style="293" customWidth="1"/>
    <col min="12366" max="12366" width="14.5703125" style="293" customWidth="1"/>
    <col min="12367" max="12367" width="16.28515625" style="293" customWidth="1"/>
    <col min="12368" max="12368" width="14.5703125" style="293" customWidth="1"/>
    <col min="12369" max="12369" width="15.7109375" style="293" customWidth="1"/>
    <col min="12370" max="12373" width="14.5703125" style="293" customWidth="1"/>
    <col min="12374" max="12374" width="14.7109375" style="293" bestFit="1" customWidth="1"/>
    <col min="12375" max="12376" width="14.7109375" style="293" customWidth="1"/>
    <col min="12377" max="12377" width="16.28515625" style="293" customWidth="1"/>
    <col min="12378" max="12378" width="15" style="293" bestFit="1" customWidth="1"/>
    <col min="12379" max="12381" width="15" style="293" customWidth="1"/>
    <col min="12382" max="12382" width="14.5703125" style="293" bestFit="1" customWidth="1"/>
    <col min="12383" max="12385" width="14.5703125" style="293" customWidth="1"/>
    <col min="12386" max="12387" width="15.28515625" style="293" customWidth="1"/>
    <col min="12388" max="12389" width="11.42578125" style="293" customWidth="1"/>
    <col min="12390" max="12391" width="14.7109375" style="293" customWidth="1"/>
    <col min="12392" max="12392" width="11.42578125" style="293" customWidth="1"/>
    <col min="12393" max="12393" width="12.42578125" style="293" bestFit="1" customWidth="1"/>
    <col min="12394" max="12395" width="9.140625" style="293"/>
    <col min="12396" max="12396" width="18.5703125" style="293" bestFit="1" customWidth="1"/>
    <col min="12397" max="12544" width="9.140625" style="293"/>
    <col min="12545" max="12545" width="4.85546875" style="293" customWidth="1"/>
    <col min="12546" max="12546" width="8.28515625" style="293" customWidth="1"/>
    <col min="12547" max="12547" width="7.28515625" style="293" bestFit="1" customWidth="1"/>
    <col min="12548" max="12548" width="8.5703125" style="293" bestFit="1" customWidth="1"/>
    <col min="12549" max="12549" width="40.7109375" style="293" customWidth="1"/>
    <col min="12550" max="12550" width="14.7109375" style="293" bestFit="1" customWidth="1"/>
    <col min="12551" max="12553" width="14.7109375" style="293" customWidth="1"/>
    <col min="12554" max="12554" width="14.140625" style="293" customWidth="1"/>
    <col min="12555" max="12555" width="14.42578125" style="293" customWidth="1"/>
    <col min="12556" max="12556" width="14.42578125" style="293" bestFit="1" customWidth="1"/>
    <col min="12557" max="12557" width="12.85546875" style="293" customWidth="1"/>
    <col min="12558" max="12561" width="14.5703125" style="293" customWidth="1"/>
    <col min="12562" max="12563" width="14.140625" style="293" customWidth="1"/>
    <col min="12564" max="12564" width="12.85546875" style="293" customWidth="1"/>
    <col min="12565" max="12565" width="11.7109375" style="293" customWidth="1"/>
    <col min="12566" max="12566" width="14.28515625" style="293" bestFit="1" customWidth="1"/>
    <col min="12567" max="12569" width="14.28515625" style="293" customWidth="1"/>
    <col min="12570" max="12571" width="14" style="293" customWidth="1"/>
    <col min="12572" max="12573" width="12.85546875" style="293" customWidth="1"/>
    <col min="12574" max="12575" width="14.140625" style="293" customWidth="1"/>
    <col min="12576" max="12577" width="12.7109375" style="293" customWidth="1"/>
    <col min="12578" max="12578" width="15.7109375" style="293" bestFit="1" customWidth="1"/>
    <col min="12579" max="12581" width="15.7109375" style="293" customWidth="1"/>
    <col min="12582" max="12583" width="14.85546875" style="293" customWidth="1"/>
    <col min="12584" max="12584" width="13.85546875" style="293" customWidth="1"/>
    <col min="12585" max="12585" width="15" style="293" customWidth="1"/>
    <col min="12586" max="12586" width="15.7109375" style="293" bestFit="1" customWidth="1"/>
    <col min="12587" max="12589" width="15.7109375" style="293" customWidth="1"/>
    <col min="12590" max="12591" width="15" style="293" customWidth="1"/>
    <col min="12592" max="12592" width="13.85546875" style="293" customWidth="1"/>
    <col min="12593" max="12593" width="11.5703125" style="293" customWidth="1"/>
    <col min="12594" max="12597" width="14" style="293" customWidth="1"/>
    <col min="12598" max="12599" width="14.28515625" style="293" customWidth="1"/>
    <col min="12600" max="12600" width="13.42578125" style="293" customWidth="1"/>
    <col min="12601" max="12601" width="12.85546875" style="293" customWidth="1"/>
    <col min="12602" max="12605" width="16.28515625" style="293" customWidth="1"/>
    <col min="12606" max="12609" width="16.140625" style="293" customWidth="1"/>
    <col min="12610" max="12613" width="14.5703125" style="293" customWidth="1"/>
    <col min="12614" max="12615" width="14" style="293" customWidth="1"/>
    <col min="12616" max="12616" width="12.7109375" style="293" customWidth="1"/>
    <col min="12617" max="12617" width="14" style="293" customWidth="1"/>
    <col min="12618" max="12621" width="15.7109375" style="293" customWidth="1"/>
    <col min="12622" max="12622" width="14.5703125" style="293" customWidth="1"/>
    <col min="12623" max="12623" width="16.28515625" style="293" customWidth="1"/>
    <col min="12624" max="12624" width="14.5703125" style="293" customWidth="1"/>
    <col min="12625" max="12625" width="15.7109375" style="293" customWidth="1"/>
    <col min="12626" max="12629" width="14.5703125" style="293" customWidth="1"/>
    <col min="12630" max="12630" width="14.7109375" style="293" bestFit="1" customWidth="1"/>
    <col min="12631" max="12632" width="14.7109375" style="293" customWidth="1"/>
    <col min="12633" max="12633" width="16.28515625" style="293" customWidth="1"/>
    <col min="12634" max="12634" width="15" style="293" bestFit="1" customWidth="1"/>
    <col min="12635" max="12637" width="15" style="293" customWidth="1"/>
    <col min="12638" max="12638" width="14.5703125" style="293" bestFit="1" customWidth="1"/>
    <col min="12639" max="12641" width="14.5703125" style="293" customWidth="1"/>
    <col min="12642" max="12643" width="15.28515625" style="293" customWidth="1"/>
    <col min="12644" max="12645" width="11.42578125" style="293" customWidth="1"/>
    <col min="12646" max="12647" width="14.7109375" style="293" customWidth="1"/>
    <col min="12648" max="12648" width="11.42578125" style="293" customWidth="1"/>
    <col min="12649" max="12649" width="12.42578125" style="293" bestFit="1" customWidth="1"/>
    <col min="12650" max="12651" width="9.140625" style="293"/>
    <col min="12652" max="12652" width="18.5703125" style="293" bestFit="1" customWidth="1"/>
    <col min="12653" max="12800" width="9.140625" style="293"/>
    <col min="12801" max="12801" width="4.85546875" style="293" customWidth="1"/>
    <col min="12802" max="12802" width="8.28515625" style="293" customWidth="1"/>
    <col min="12803" max="12803" width="7.28515625" style="293" bestFit="1" customWidth="1"/>
    <col min="12804" max="12804" width="8.5703125" style="293" bestFit="1" customWidth="1"/>
    <col min="12805" max="12805" width="40.7109375" style="293" customWidth="1"/>
    <col min="12806" max="12806" width="14.7109375" style="293" bestFit="1" customWidth="1"/>
    <col min="12807" max="12809" width="14.7109375" style="293" customWidth="1"/>
    <col min="12810" max="12810" width="14.140625" style="293" customWidth="1"/>
    <col min="12811" max="12811" width="14.42578125" style="293" customWidth="1"/>
    <col min="12812" max="12812" width="14.42578125" style="293" bestFit="1" customWidth="1"/>
    <col min="12813" max="12813" width="12.85546875" style="293" customWidth="1"/>
    <col min="12814" max="12817" width="14.5703125" style="293" customWidth="1"/>
    <col min="12818" max="12819" width="14.140625" style="293" customWidth="1"/>
    <col min="12820" max="12820" width="12.85546875" style="293" customWidth="1"/>
    <col min="12821" max="12821" width="11.7109375" style="293" customWidth="1"/>
    <col min="12822" max="12822" width="14.28515625" style="293" bestFit="1" customWidth="1"/>
    <col min="12823" max="12825" width="14.28515625" style="293" customWidth="1"/>
    <col min="12826" max="12827" width="14" style="293" customWidth="1"/>
    <col min="12828" max="12829" width="12.85546875" style="293" customWidth="1"/>
    <col min="12830" max="12831" width="14.140625" style="293" customWidth="1"/>
    <col min="12832" max="12833" width="12.7109375" style="293" customWidth="1"/>
    <col min="12834" max="12834" width="15.7109375" style="293" bestFit="1" customWidth="1"/>
    <col min="12835" max="12837" width="15.7109375" style="293" customWidth="1"/>
    <col min="12838" max="12839" width="14.85546875" style="293" customWidth="1"/>
    <col min="12840" max="12840" width="13.85546875" style="293" customWidth="1"/>
    <col min="12841" max="12841" width="15" style="293" customWidth="1"/>
    <col min="12842" max="12842" width="15.7109375" style="293" bestFit="1" customWidth="1"/>
    <col min="12843" max="12845" width="15.7109375" style="293" customWidth="1"/>
    <col min="12846" max="12847" width="15" style="293" customWidth="1"/>
    <col min="12848" max="12848" width="13.85546875" style="293" customWidth="1"/>
    <col min="12849" max="12849" width="11.5703125" style="293" customWidth="1"/>
    <col min="12850" max="12853" width="14" style="293" customWidth="1"/>
    <col min="12854" max="12855" width="14.28515625" style="293" customWidth="1"/>
    <col min="12856" max="12856" width="13.42578125" style="293" customWidth="1"/>
    <col min="12857" max="12857" width="12.85546875" style="293" customWidth="1"/>
    <col min="12858" max="12861" width="16.28515625" style="293" customWidth="1"/>
    <col min="12862" max="12865" width="16.140625" style="293" customWidth="1"/>
    <col min="12866" max="12869" width="14.5703125" style="293" customWidth="1"/>
    <col min="12870" max="12871" width="14" style="293" customWidth="1"/>
    <col min="12872" max="12872" width="12.7109375" style="293" customWidth="1"/>
    <col min="12873" max="12873" width="14" style="293" customWidth="1"/>
    <col min="12874" max="12877" width="15.7109375" style="293" customWidth="1"/>
    <col min="12878" max="12878" width="14.5703125" style="293" customWidth="1"/>
    <col min="12879" max="12879" width="16.28515625" style="293" customWidth="1"/>
    <col min="12880" max="12880" width="14.5703125" style="293" customWidth="1"/>
    <col min="12881" max="12881" width="15.7109375" style="293" customWidth="1"/>
    <col min="12882" max="12885" width="14.5703125" style="293" customWidth="1"/>
    <col min="12886" max="12886" width="14.7109375" style="293" bestFit="1" customWidth="1"/>
    <col min="12887" max="12888" width="14.7109375" style="293" customWidth="1"/>
    <col min="12889" max="12889" width="16.28515625" style="293" customWidth="1"/>
    <col min="12890" max="12890" width="15" style="293" bestFit="1" customWidth="1"/>
    <col min="12891" max="12893" width="15" style="293" customWidth="1"/>
    <col min="12894" max="12894" width="14.5703125" style="293" bestFit="1" customWidth="1"/>
    <col min="12895" max="12897" width="14.5703125" style="293" customWidth="1"/>
    <col min="12898" max="12899" width="15.28515625" style="293" customWidth="1"/>
    <col min="12900" max="12901" width="11.42578125" style="293" customWidth="1"/>
    <col min="12902" max="12903" width="14.7109375" style="293" customWidth="1"/>
    <col min="12904" max="12904" width="11.42578125" style="293" customWidth="1"/>
    <col min="12905" max="12905" width="12.42578125" style="293" bestFit="1" customWidth="1"/>
    <col min="12906" max="12907" width="9.140625" style="293"/>
    <col min="12908" max="12908" width="18.5703125" style="293" bestFit="1" customWidth="1"/>
    <col min="12909" max="13056" width="9.140625" style="293"/>
    <col min="13057" max="13057" width="4.85546875" style="293" customWidth="1"/>
    <col min="13058" max="13058" width="8.28515625" style="293" customWidth="1"/>
    <col min="13059" max="13059" width="7.28515625" style="293" bestFit="1" customWidth="1"/>
    <col min="13060" max="13060" width="8.5703125" style="293" bestFit="1" customWidth="1"/>
    <col min="13061" max="13061" width="40.7109375" style="293" customWidth="1"/>
    <col min="13062" max="13062" width="14.7109375" style="293" bestFit="1" customWidth="1"/>
    <col min="13063" max="13065" width="14.7109375" style="293" customWidth="1"/>
    <col min="13066" max="13066" width="14.140625" style="293" customWidth="1"/>
    <col min="13067" max="13067" width="14.42578125" style="293" customWidth="1"/>
    <col min="13068" max="13068" width="14.42578125" style="293" bestFit="1" customWidth="1"/>
    <col min="13069" max="13069" width="12.85546875" style="293" customWidth="1"/>
    <col min="13070" max="13073" width="14.5703125" style="293" customWidth="1"/>
    <col min="13074" max="13075" width="14.140625" style="293" customWidth="1"/>
    <col min="13076" max="13076" width="12.85546875" style="293" customWidth="1"/>
    <col min="13077" max="13077" width="11.7109375" style="293" customWidth="1"/>
    <col min="13078" max="13078" width="14.28515625" style="293" bestFit="1" customWidth="1"/>
    <col min="13079" max="13081" width="14.28515625" style="293" customWidth="1"/>
    <col min="13082" max="13083" width="14" style="293" customWidth="1"/>
    <col min="13084" max="13085" width="12.85546875" style="293" customWidth="1"/>
    <col min="13086" max="13087" width="14.140625" style="293" customWidth="1"/>
    <col min="13088" max="13089" width="12.7109375" style="293" customWidth="1"/>
    <col min="13090" max="13090" width="15.7109375" style="293" bestFit="1" customWidth="1"/>
    <col min="13091" max="13093" width="15.7109375" style="293" customWidth="1"/>
    <col min="13094" max="13095" width="14.85546875" style="293" customWidth="1"/>
    <col min="13096" max="13096" width="13.85546875" style="293" customWidth="1"/>
    <col min="13097" max="13097" width="15" style="293" customWidth="1"/>
    <col min="13098" max="13098" width="15.7109375" style="293" bestFit="1" customWidth="1"/>
    <col min="13099" max="13101" width="15.7109375" style="293" customWidth="1"/>
    <col min="13102" max="13103" width="15" style="293" customWidth="1"/>
    <col min="13104" max="13104" width="13.85546875" style="293" customWidth="1"/>
    <col min="13105" max="13105" width="11.5703125" style="293" customWidth="1"/>
    <col min="13106" max="13109" width="14" style="293" customWidth="1"/>
    <col min="13110" max="13111" width="14.28515625" style="293" customWidth="1"/>
    <col min="13112" max="13112" width="13.42578125" style="293" customWidth="1"/>
    <col min="13113" max="13113" width="12.85546875" style="293" customWidth="1"/>
    <col min="13114" max="13117" width="16.28515625" style="293" customWidth="1"/>
    <col min="13118" max="13121" width="16.140625" style="293" customWidth="1"/>
    <col min="13122" max="13125" width="14.5703125" style="293" customWidth="1"/>
    <col min="13126" max="13127" width="14" style="293" customWidth="1"/>
    <col min="13128" max="13128" width="12.7109375" style="293" customWidth="1"/>
    <col min="13129" max="13129" width="14" style="293" customWidth="1"/>
    <col min="13130" max="13133" width="15.7109375" style="293" customWidth="1"/>
    <col min="13134" max="13134" width="14.5703125" style="293" customWidth="1"/>
    <col min="13135" max="13135" width="16.28515625" style="293" customWidth="1"/>
    <col min="13136" max="13136" width="14.5703125" style="293" customWidth="1"/>
    <col min="13137" max="13137" width="15.7109375" style="293" customWidth="1"/>
    <col min="13138" max="13141" width="14.5703125" style="293" customWidth="1"/>
    <col min="13142" max="13142" width="14.7109375" style="293" bestFit="1" customWidth="1"/>
    <col min="13143" max="13144" width="14.7109375" style="293" customWidth="1"/>
    <col min="13145" max="13145" width="16.28515625" style="293" customWidth="1"/>
    <col min="13146" max="13146" width="15" style="293" bestFit="1" customWidth="1"/>
    <col min="13147" max="13149" width="15" style="293" customWidth="1"/>
    <col min="13150" max="13150" width="14.5703125" style="293" bestFit="1" customWidth="1"/>
    <col min="13151" max="13153" width="14.5703125" style="293" customWidth="1"/>
    <col min="13154" max="13155" width="15.28515625" style="293" customWidth="1"/>
    <col min="13156" max="13157" width="11.42578125" style="293" customWidth="1"/>
    <col min="13158" max="13159" width="14.7109375" style="293" customWidth="1"/>
    <col min="13160" max="13160" width="11.42578125" style="293" customWidth="1"/>
    <col min="13161" max="13161" width="12.42578125" style="293" bestFit="1" customWidth="1"/>
    <col min="13162" max="13163" width="9.140625" style="293"/>
    <col min="13164" max="13164" width="18.5703125" style="293" bestFit="1" customWidth="1"/>
    <col min="13165" max="13312" width="9.140625" style="293"/>
    <col min="13313" max="13313" width="4.85546875" style="293" customWidth="1"/>
    <col min="13314" max="13314" width="8.28515625" style="293" customWidth="1"/>
    <col min="13315" max="13315" width="7.28515625" style="293" bestFit="1" customWidth="1"/>
    <col min="13316" max="13316" width="8.5703125" style="293" bestFit="1" customWidth="1"/>
    <col min="13317" max="13317" width="40.7109375" style="293" customWidth="1"/>
    <col min="13318" max="13318" width="14.7109375" style="293" bestFit="1" customWidth="1"/>
    <col min="13319" max="13321" width="14.7109375" style="293" customWidth="1"/>
    <col min="13322" max="13322" width="14.140625" style="293" customWidth="1"/>
    <col min="13323" max="13323" width="14.42578125" style="293" customWidth="1"/>
    <col min="13324" max="13324" width="14.42578125" style="293" bestFit="1" customWidth="1"/>
    <col min="13325" max="13325" width="12.85546875" style="293" customWidth="1"/>
    <col min="13326" max="13329" width="14.5703125" style="293" customWidth="1"/>
    <col min="13330" max="13331" width="14.140625" style="293" customWidth="1"/>
    <col min="13332" max="13332" width="12.85546875" style="293" customWidth="1"/>
    <col min="13333" max="13333" width="11.7109375" style="293" customWidth="1"/>
    <col min="13334" max="13334" width="14.28515625" style="293" bestFit="1" customWidth="1"/>
    <col min="13335" max="13337" width="14.28515625" style="293" customWidth="1"/>
    <col min="13338" max="13339" width="14" style="293" customWidth="1"/>
    <col min="13340" max="13341" width="12.85546875" style="293" customWidth="1"/>
    <col min="13342" max="13343" width="14.140625" style="293" customWidth="1"/>
    <col min="13344" max="13345" width="12.7109375" style="293" customWidth="1"/>
    <col min="13346" max="13346" width="15.7109375" style="293" bestFit="1" customWidth="1"/>
    <col min="13347" max="13349" width="15.7109375" style="293" customWidth="1"/>
    <col min="13350" max="13351" width="14.85546875" style="293" customWidth="1"/>
    <col min="13352" max="13352" width="13.85546875" style="293" customWidth="1"/>
    <col min="13353" max="13353" width="15" style="293" customWidth="1"/>
    <col min="13354" max="13354" width="15.7109375" style="293" bestFit="1" customWidth="1"/>
    <col min="13355" max="13357" width="15.7109375" style="293" customWidth="1"/>
    <col min="13358" max="13359" width="15" style="293" customWidth="1"/>
    <col min="13360" max="13360" width="13.85546875" style="293" customWidth="1"/>
    <col min="13361" max="13361" width="11.5703125" style="293" customWidth="1"/>
    <col min="13362" max="13365" width="14" style="293" customWidth="1"/>
    <col min="13366" max="13367" width="14.28515625" style="293" customWidth="1"/>
    <col min="13368" max="13368" width="13.42578125" style="293" customWidth="1"/>
    <col min="13369" max="13369" width="12.85546875" style="293" customWidth="1"/>
    <col min="13370" max="13373" width="16.28515625" style="293" customWidth="1"/>
    <col min="13374" max="13377" width="16.140625" style="293" customWidth="1"/>
    <col min="13378" max="13381" width="14.5703125" style="293" customWidth="1"/>
    <col min="13382" max="13383" width="14" style="293" customWidth="1"/>
    <col min="13384" max="13384" width="12.7109375" style="293" customWidth="1"/>
    <col min="13385" max="13385" width="14" style="293" customWidth="1"/>
    <col min="13386" max="13389" width="15.7109375" style="293" customWidth="1"/>
    <col min="13390" max="13390" width="14.5703125" style="293" customWidth="1"/>
    <col min="13391" max="13391" width="16.28515625" style="293" customWidth="1"/>
    <col min="13392" max="13392" width="14.5703125" style="293" customWidth="1"/>
    <col min="13393" max="13393" width="15.7109375" style="293" customWidth="1"/>
    <col min="13394" max="13397" width="14.5703125" style="293" customWidth="1"/>
    <col min="13398" max="13398" width="14.7109375" style="293" bestFit="1" customWidth="1"/>
    <col min="13399" max="13400" width="14.7109375" style="293" customWidth="1"/>
    <col min="13401" max="13401" width="16.28515625" style="293" customWidth="1"/>
    <col min="13402" max="13402" width="15" style="293" bestFit="1" customWidth="1"/>
    <col min="13403" max="13405" width="15" style="293" customWidth="1"/>
    <col min="13406" max="13406" width="14.5703125" style="293" bestFit="1" customWidth="1"/>
    <col min="13407" max="13409" width="14.5703125" style="293" customWidth="1"/>
    <col min="13410" max="13411" width="15.28515625" style="293" customWidth="1"/>
    <col min="13412" max="13413" width="11.42578125" style="293" customWidth="1"/>
    <col min="13414" max="13415" width="14.7109375" style="293" customWidth="1"/>
    <col min="13416" max="13416" width="11.42578125" style="293" customWidth="1"/>
    <col min="13417" max="13417" width="12.42578125" style="293" bestFit="1" customWidth="1"/>
    <col min="13418" max="13419" width="9.140625" style="293"/>
    <col min="13420" max="13420" width="18.5703125" style="293" bestFit="1" customWidth="1"/>
    <col min="13421" max="13568" width="9.140625" style="293"/>
    <col min="13569" max="13569" width="4.85546875" style="293" customWidth="1"/>
    <col min="13570" max="13570" width="8.28515625" style="293" customWidth="1"/>
    <col min="13571" max="13571" width="7.28515625" style="293" bestFit="1" customWidth="1"/>
    <col min="13572" max="13572" width="8.5703125" style="293" bestFit="1" customWidth="1"/>
    <col min="13573" max="13573" width="40.7109375" style="293" customWidth="1"/>
    <col min="13574" max="13574" width="14.7109375" style="293" bestFit="1" customWidth="1"/>
    <col min="13575" max="13577" width="14.7109375" style="293" customWidth="1"/>
    <col min="13578" max="13578" width="14.140625" style="293" customWidth="1"/>
    <col min="13579" max="13579" width="14.42578125" style="293" customWidth="1"/>
    <col min="13580" max="13580" width="14.42578125" style="293" bestFit="1" customWidth="1"/>
    <col min="13581" max="13581" width="12.85546875" style="293" customWidth="1"/>
    <col min="13582" max="13585" width="14.5703125" style="293" customWidth="1"/>
    <col min="13586" max="13587" width="14.140625" style="293" customWidth="1"/>
    <col min="13588" max="13588" width="12.85546875" style="293" customWidth="1"/>
    <col min="13589" max="13589" width="11.7109375" style="293" customWidth="1"/>
    <col min="13590" max="13590" width="14.28515625" style="293" bestFit="1" customWidth="1"/>
    <col min="13591" max="13593" width="14.28515625" style="293" customWidth="1"/>
    <col min="13594" max="13595" width="14" style="293" customWidth="1"/>
    <col min="13596" max="13597" width="12.85546875" style="293" customWidth="1"/>
    <col min="13598" max="13599" width="14.140625" style="293" customWidth="1"/>
    <col min="13600" max="13601" width="12.7109375" style="293" customWidth="1"/>
    <col min="13602" max="13602" width="15.7109375" style="293" bestFit="1" customWidth="1"/>
    <col min="13603" max="13605" width="15.7109375" style="293" customWidth="1"/>
    <col min="13606" max="13607" width="14.85546875" style="293" customWidth="1"/>
    <col min="13608" max="13608" width="13.85546875" style="293" customWidth="1"/>
    <col min="13609" max="13609" width="15" style="293" customWidth="1"/>
    <col min="13610" max="13610" width="15.7109375" style="293" bestFit="1" customWidth="1"/>
    <col min="13611" max="13613" width="15.7109375" style="293" customWidth="1"/>
    <col min="13614" max="13615" width="15" style="293" customWidth="1"/>
    <col min="13616" max="13616" width="13.85546875" style="293" customWidth="1"/>
    <col min="13617" max="13617" width="11.5703125" style="293" customWidth="1"/>
    <col min="13618" max="13621" width="14" style="293" customWidth="1"/>
    <col min="13622" max="13623" width="14.28515625" style="293" customWidth="1"/>
    <col min="13624" max="13624" width="13.42578125" style="293" customWidth="1"/>
    <col min="13625" max="13625" width="12.85546875" style="293" customWidth="1"/>
    <col min="13626" max="13629" width="16.28515625" style="293" customWidth="1"/>
    <col min="13630" max="13633" width="16.140625" style="293" customWidth="1"/>
    <col min="13634" max="13637" width="14.5703125" style="293" customWidth="1"/>
    <col min="13638" max="13639" width="14" style="293" customWidth="1"/>
    <col min="13640" max="13640" width="12.7109375" style="293" customWidth="1"/>
    <col min="13641" max="13641" width="14" style="293" customWidth="1"/>
    <col min="13642" max="13645" width="15.7109375" style="293" customWidth="1"/>
    <col min="13646" max="13646" width="14.5703125" style="293" customWidth="1"/>
    <col min="13647" max="13647" width="16.28515625" style="293" customWidth="1"/>
    <col min="13648" max="13648" width="14.5703125" style="293" customWidth="1"/>
    <col min="13649" max="13649" width="15.7109375" style="293" customWidth="1"/>
    <col min="13650" max="13653" width="14.5703125" style="293" customWidth="1"/>
    <col min="13654" max="13654" width="14.7109375" style="293" bestFit="1" customWidth="1"/>
    <col min="13655" max="13656" width="14.7109375" style="293" customWidth="1"/>
    <col min="13657" max="13657" width="16.28515625" style="293" customWidth="1"/>
    <col min="13658" max="13658" width="15" style="293" bestFit="1" customWidth="1"/>
    <col min="13659" max="13661" width="15" style="293" customWidth="1"/>
    <col min="13662" max="13662" width="14.5703125" style="293" bestFit="1" customWidth="1"/>
    <col min="13663" max="13665" width="14.5703125" style="293" customWidth="1"/>
    <col min="13666" max="13667" width="15.28515625" style="293" customWidth="1"/>
    <col min="13668" max="13669" width="11.42578125" style="293" customWidth="1"/>
    <col min="13670" max="13671" width="14.7109375" style="293" customWidth="1"/>
    <col min="13672" max="13672" width="11.42578125" style="293" customWidth="1"/>
    <col min="13673" max="13673" width="12.42578125" style="293" bestFit="1" customWidth="1"/>
    <col min="13674" max="13675" width="9.140625" style="293"/>
    <col min="13676" max="13676" width="18.5703125" style="293" bestFit="1" customWidth="1"/>
    <col min="13677" max="13824" width="9.140625" style="293"/>
    <col min="13825" max="13825" width="4.85546875" style="293" customWidth="1"/>
    <col min="13826" max="13826" width="8.28515625" style="293" customWidth="1"/>
    <col min="13827" max="13827" width="7.28515625" style="293" bestFit="1" customWidth="1"/>
    <col min="13828" max="13828" width="8.5703125" style="293" bestFit="1" customWidth="1"/>
    <col min="13829" max="13829" width="40.7109375" style="293" customWidth="1"/>
    <col min="13830" max="13830" width="14.7109375" style="293" bestFit="1" customWidth="1"/>
    <col min="13831" max="13833" width="14.7109375" style="293" customWidth="1"/>
    <col min="13834" max="13834" width="14.140625" style="293" customWidth="1"/>
    <col min="13835" max="13835" width="14.42578125" style="293" customWidth="1"/>
    <col min="13836" max="13836" width="14.42578125" style="293" bestFit="1" customWidth="1"/>
    <col min="13837" max="13837" width="12.85546875" style="293" customWidth="1"/>
    <col min="13838" max="13841" width="14.5703125" style="293" customWidth="1"/>
    <col min="13842" max="13843" width="14.140625" style="293" customWidth="1"/>
    <col min="13844" max="13844" width="12.85546875" style="293" customWidth="1"/>
    <col min="13845" max="13845" width="11.7109375" style="293" customWidth="1"/>
    <col min="13846" max="13846" width="14.28515625" style="293" bestFit="1" customWidth="1"/>
    <col min="13847" max="13849" width="14.28515625" style="293" customWidth="1"/>
    <col min="13850" max="13851" width="14" style="293" customWidth="1"/>
    <col min="13852" max="13853" width="12.85546875" style="293" customWidth="1"/>
    <col min="13854" max="13855" width="14.140625" style="293" customWidth="1"/>
    <col min="13856" max="13857" width="12.7109375" style="293" customWidth="1"/>
    <col min="13858" max="13858" width="15.7109375" style="293" bestFit="1" customWidth="1"/>
    <col min="13859" max="13861" width="15.7109375" style="293" customWidth="1"/>
    <col min="13862" max="13863" width="14.85546875" style="293" customWidth="1"/>
    <col min="13864" max="13864" width="13.85546875" style="293" customWidth="1"/>
    <col min="13865" max="13865" width="15" style="293" customWidth="1"/>
    <col min="13866" max="13866" width="15.7109375" style="293" bestFit="1" customWidth="1"/>
    <col min="13867" max="13869" width="15.7109375" style="293" customWidth="1"/>
    <col min="13870" max="13871" width="15" style="293" customWidth="1"/>
    <col min="13872" max="13872" width="13.85546875" style="293" customWidth="1"/>
    <col min="13873" max="13873" width="11.5703125" style="293" customWidth="1"/>
    <col min="13874" max="13877" width="14" style="293" customWidth="1"/>
    <col min="13878" max="13879" width="14.28515625" style="293" customWidth="1"/>
    <col min="13880" max="13880" width="13.42578125" style="293" customWidth="1"/>
    <col min="13881" max="13881" width="12.85546875" style="293" customWidth="1"/>
    <col min="13882" max="13885" width="16.28515625" style="293" customWidth="1"/>
    <col min="13886" max="13889" width="16.140625" style="293" customWidth="1"/>
    <col min="13890" max="13893" width="14.5703125" style="293" customWidth="1"/>
    <col min="13894" max="13895" width="14" style="293" customWidth="1"/>
    <col min="13896" max="13896" width="12.7109375" style="293" customWidth="1"/>
    <col min="13897" max="13897" width="14" style="293" customWidth="1"/>
    <col min="13898" max="13901" width="15.7109375" style="293" customWidth="1"/>
    <col min="13902" max="13902" width="14.5703125" style="293" customWidth="1"/>
    <col min="13903" max="13903" width="16.28515625" style="293" customWidth="1"/>
    <col min="13904" max="13904" width="14.5703125" style="293" customWidth="1"/>
    <col min="13905" max="13905" width="15.7109375" style="293" customWidth="1"/>
    <col min="13906" max="13909" width="14.5703125" style="293" customWidth="1"/>
    <col min="13910" max="13910" width="14.7109375" style="293" bestFit="1" customWidth="1"/>
    <col min="13911" max="13912" width="14.7109375" style="293" customWidth="1"/>
    <col min="13913" max="13913" width="16.28515625" style="293" customWidth="1"/>
    <col min="13914" max="13914" width="15" style="293" bestFit="1" customWidth="1"/>
    <col min="13915" max="13917" width="15" style="293" customWidth="1"/>
    <col min="13918" max="13918" width="14.5703125" style="293" bestFit="1" customWidth="1"/>
    <col min="13919" max="13921" width="14.5703125" style="293" customWidth="1"/>
    <col min="13922" max="13923" width="15.28515625" style="293" customWidth="1"/>
    <col min="13924" max="13925" width="11.42578125" style="293" customWidth="1"/>
    <col min="13926" max="13927" width="14.7109375" style="293" customWidth="1"/>
    <col min="13928" max="13928" width="11.42578125" style="293" customWidth="1"/>
    <col min="13929" max="13929" width="12.42578125" style="293" bestFit="1" customWidth="1"/>
    <col min="13930" max="13931" width="9.140625" style="293"/>
    <col min="13932" max="13932" width="18.5703125" style="293" bestFit="1" customWidth="1"/>
    <col min="13933" max="14080" width="9.140625" style="293"/>
    <col min="14081" max="14081" width="4.85546875" style="293" customWidth="1"/>
    <col min="14082" max="14082" width="8.28515625" style="293" customWidth="1"/>
    <col min="14083" max="14083" width="7.28515625" style="293" bestFit="1" customWidth="1"/>
    <col min="14084" max="14084" width="8.5703125" style="293" bestFit="1" customWidth="1"/>
    <col min="14085" max="14085" width="40.7109375" style="293" customWidth="1"/>
    <col min="14086" max="14086" width="14.7109375" style="293" bestFit="1" customWidth="1"/>
    <col min="14087" max="14089" width="14.7109375" style="293" customWidth="1"/>
    <col min="14090" max="14090" width="14.140625" style="293" customWidth="1"/>
    <col min="14091" max="14091" width="14.42578125" style="293" customWidth="1"/>
    <col min="14092" max="14092" width="14.42578125" style="293" bestFit="1" customWidth="1"/>
    <col min="14093" max="14093" width="12.85546875" style="293" customWidth="1"/>
    <col min="14094" max="14097" width="14.5703125" style="293" customWidth="1"/>
    <col min="14098" max="14099" width="14.140625" style="293" customWidth="1"/>
    <col min="14100" max="14100" width="12.85546875" style="293" customWidth="1"/>
    <col min="14101" max="14101" width="11.7109375" style="293" customWidth="1"/>
    <col min="14102" max="14102" width="14.28515625" style="293" bestFit="1" customWidth="1"/>
    <col min="14103" max="14105" width="14.28515625" style="293" customWidth="1"/>
    <col min="14106" max="14107" width="14" style="293" customWidth="1"/>
    <col min="14108" max="14109" width="12.85546875" style="293" customWidth="1"/>
    <col min="14110" max="14111" width="14.140625" style="293" customWidth="1"/>
    <col min="14112" max="14113" width="12.7109375" style="293" customWidth="1"/>
    <col min="14114" max="14114" width="15.7109375" style="293" bestFit="1" customWidth="1"/>
    <col min="14115" max="14117" width="15.7109375" style="293" customWidth="1"/>
    <col min="14118" max="14119" width="14.85546875" style="293" customWidth="1"/>
    <col min="14120" max="14120" width="13.85546875" style="293" customWidth="1"/>
    <col min="14121" max="14121" width="15" style="293" customWidth="1"/>
    <col min="14122" max="14122" width="15.7109375" style="293" bestFit="1" customWidth="1"/>
    <col min="14123" max="14125" width="15.7109375" style="293" customWidth="1"/>
    <col min="14126" max="14127" width="15" style="293" customWidth="1"/>
    <col min="14128" max="14128" width="13.85546875" style="293" customWidth="1"/>
    <col min="14129" max="14129" width="11.5703125" style="293" customWidth="1"/>
    <col min="14130" max="14133" width="14" style="293" customWidth="1"/>
    <col min="14134" max="14135" width="14.28515625" style="293" customWidth="1"/>
    <col min="14136" max="14136" width="13.42578125" style="293" customWidth="1"/>
    <col min="14137" max="14137" width="12.85546875" style="293" customWidth="1"/>
    <col min="14138" max="14141" width="16.28515625" style="293" customWidth="1"/>
    <col min="14142" max="14145" width="16.140625" style="293" customWidth="1"/>
    <col min="14146" max="14149" width="14.5703125" style="293" customWidth="1"/>
    <col min="14150" max="14151" width="14" style="293" customWidth="1"/>
    <col min="14152" max="14152" width="12.7109375" style="293" customWidth="1"/>
    <col min="14153" max="14153" width="14" style="293" customWidth="1"/>
    <col min="14154" max="14157" width="15.7109375" style="293" customWidth="1"/>
    <col min="14158" max="14158" width="14.5703125" style="293" customWidth="1"/>
    <col min="14159" max="14159" width="16.28515625" style="293" customWidth="1"/>
    <col min="14160" max="14160" width="14.5703125" style="293" customWidth="1"/>
    <col min="14161" max="14161" width="15.7109375" style="293" customWidth="1"/>
    <col min="14162" max="14165" width="14.5703125" style="293" customWidth="1"/>
    <col min="14166" max="14166" width="14.7109375" style="293" bestFit="1" customWidth="1"/>
    <col min="14167" max="14168" width="14.7109375" style="293" customWidth="1"/>
    <col min="14169" max="14169" width="16.28515625" style="293" customWidth="1"/>
    <col min="14170" max="14170" width="15" style="293" bestFit="1" customWidth="1"/>
    <col min="14171" max="14173" width="15" style="293" customWidth="1"/>
    <col min="14174" max="14174" width="14.5703125" style="293" bestFit="1" customWidth="1"/>
    <col min="14175" max="14177" width="14.5703125" style="293" customWidth="1"/>
    <col min="14178" max="14179" width="15.28515625" style="293" customWidth="1"/>
    <col min="14180" max="14181" width="11.42578125" style="293" customWidth="1"/>
    <col min="14182" max="14183" width="14.7109375" style="293" customWidth="1"/>
    <col min="14184" max="14184" width="11.42578125" style="293" customWidth="1"/>
    <col min="14185" max="14185" width="12.42578125" style="293" bestFit="1" customWidth="1"/>
    <col min="14186" max="14187" width="9.140625" style="293"/>
    <col min="14188" max="14188" width="18.5703125" style="293" bestFit="1" customWidth="1"/>
    <col min="14189" max="14336" width="9.140625" style="293"/>
    <col min="14337" max="14337" width="4.85546875" style="293" customWidth="1"/>
    <col min="14338" max="14338" width="8.28515625" style="293" customWidth="1"/>
    <col min="14339" max="14339" width="7.28515625" style="293" bestFit="1" customWidth="1"/>
    <col min="14340" max="14340" width="8.5703125" style="293" bestFit="1" customWidth="1"/>
    <col min="14341" max="14341" width="40.7109375" style="293" customWidth="1"/>
    <col min="14342" max="14342" width="14.7109375" style="293" bestFit="1" customWidth="1"/>
    <col min="14343" max="14345" width="14.7109375" style="293" customWidth="1"/>
    <col min="14346" max="14346" width="14.140625" style="293" customWidth="1"/>
    <col min="14347" max="14347" width="14.42578125" style="293" customWidth="1"/>
    <col min="14348" max="14348" width="14.42578125" style="293" bestFit="1" customWidth="1"/>
    <col min="14349" max="14349" width="12.85546875" style="293" customWidth="1"/>
    <col min="14350" max="14353" width="14.5703125" style="293" customWidth="1"/>
    <col min="14354" max="14355" width="14.140625" style="293" customWidth="1"/>
    <col min="14356" max="14356" width="12.85546875" style="293" customWidth="1"/>
    <col min="14357" max="14357" width="11.7109375" style="293" customWidth="1"/>
    <col min="14358" max="14358" width="14.28515625" style="293" bestFit="1" customWidth="1"/>
    <col min="14359" max="14361" width="14.28515625" style="293" customWidth="1"/>
    <col min="14362" max="14363" width="14" style="293" customWidth="1"/>
    <col min="14364" max="14365" width="12.85546875" style="293" customWidth="1"/>
    <col min="14366" max="14367" width="14.140625" style="293" customWidth="1"/>
    <col min="14368" max="14369" width="12.7109375" style="293" customWidth="1"/>
    <col min="14370" max="14370" width="15.7109375" style="293" bestFit="1" customWidth="1"/>
    <col min="14371" max="14373" width="15.7109375" style="293" customWidth="1"/>
    <col min="14374" max="14375" width="14.85546875" style="293" customWidth="1"/>
    <col min="14376" max="14376" width="13.85546875" style="293" customWidth="1"/>
    <col min="14377" max="14377" width="15" style="293" customWidth="1"/>
    <col min="14378" max="14378" width="15.7109375" style="293" bestFit="1" customWidth="1"/>
    <col min="14379" max="14381" width="15.7109375" style="293" customWidth="1"/>
    <col min="14382" max="14383" width="15" style="293" customWidth="1"/>
    <col min="14384" max="14384" width="13.85546875" style="293" customWidth="1"/>
    <col min="14385" max="14385" width="11.5703125" style="293" customWidth="1"/>
    <col min="14386" max="14389" width="14" style="293" customWidth="1"/>
    <col min="14390" max="14391" width="14.28515625" style="293" customWidth="1"/>
    <col min="14392" max="14392" width="13.42578125" style="293" customWidth="1"/>
    <col min="14393" max="14393" width="12.85546875" style="293" customWidth="1"/>
    <col min="14394" max="14397" width="16.28515625" style="293" customWidth="1"/>
    <col min="14398" max="14401" width="16.140625" style="293" customWidth="1"/>
    <col min="14402" max="14405" width="14.5703125" style="293" customWidth="1"/>
    <col min="14406" max="14407" width="14" style="293" customWidth="1"/>
    <col min="14408" max="14408" width="12.7109375" style="293" customWidth="1"/>
    <col min="14409" max="14409" width="14" style="293" customWidth="1"/>
    <col min="14410" max="14413" width="15.7109375" style="293" customWidth="1"/>
    <col min="14414" max="14414" width="14.5703125" style="293" customWidth="1"/>
    <col min="14415" max="14415" width="16.28515625" style="293" customWidth="1"/>
    <col min="14416" max="14416" width="14.5703125" style="293" customWidth="1"/>
    <col min="14417" max="14417" width="15.7109375" style="293" customWidth="1"/>
    <col min="14418" max="14421" width="14.5703125" style="293" customWidth="1"/>
    <col min="14422" max="14422" width="14.7109375" style="293" bestFit="1" customWidth="1"/>
    <col min="14423" max="14424" width="14.7109375" style="293" customWidth="1"/>
    <col min="14425" max="14425" width="16.28515625" style="293" customWidth="1"/>
    <col min="14426" max="14426" width="15" style="293" bestFit="1" customWidth="1"/>
    <col min="14427" max="14429" width="15" style="293" customWidth="1"/>
    <col min="14430" max="14430" width="14.5703125" style="293" bestFit="1" customWidth="1"/>
    <col min="14431" max="14433" width="14.5703125" style="293" customWidth="1"/>
    <col min="14434" max="14435" width="15.28515625" style="293" customWidth="1"/>
    <col min="14436" max="14437" width="11.42578125" style="293" customWidth="1"/>
    <col min="14438" max="14439" width="14.7109375" style="293" customWidth="1"/>
    <col min="14440" max="14440" width="11.42578125" style="293" customWidth="1"/>
    <col min="14441" max="14441" width="12.42578125" style="293" bestFit="1" customWidth="1"/>
    <col min="14442" max="14443" width="9.140625" style="293"/>
    <col min="14444" max="14444" width="18.5703125" style="293" bestFit="1" customWidth="1"/>
    <col min="14445" max="14592" width="9.140625" style="293"/>
    <col min="14593" max="14593" width="4.85546875" style="293" customWidth="1"/>
    <col min="14594" max="14594" width="8.28515625" style="293" customWidth="1"/>
    <col min="14595" max="14595" width="7.28515625" style="293" bestFit="1" customWidth="1"/>
    <col min="14596" max="14596" width="8.5703125" style="293" bestFit="1" customWidth="1"/>
    <col min="14597" max="14597" width="40.7109375" style="293" customWidth="1"/>
    <col min="14598" max="14598" width="14.7109375" style="293" bestFit="1" customWidth="1"/>
    <col min="14599" max="14601" width="14.7109375" style="293" customWidth="1"/>
    <col min="14602" max="14602" width="14.140625" style="293" customWidth="1"/>
    <col min="14603" max="14603" width="14.42578125" style="293" customWidth="1"/>
    <col min="14604" max="14604" width="14.42578125" style="293" bestFit="1" customWidth="1"/>
    <col min="14605" max="14605" width="12.85546875" style="293" customWidth="1"/>
    <col min="14606" max="14609" width="14.5703125" style="293" customWidth="1"/>
    <col min="14610" max="14611" width="14.140625" style="293" customWidth="1"/>
    <col min="14612" max="14612" width="12.85546875" style="293" customWidth="1"/>
    <col min="14613" max="14613" width="11.7109375" style="293" customWidth="1"/>
    <col min="14614" max="14614" width="14.28515625" style="293" bestFit="1" customWidth="1"/>
    <col min="14615" max="14617" width="14.28515625" style="293" customWidth="1"/>
    <col min="14618" max="14619" width="14" style="293" customWidth="1"/>
    <col min="14620" max="14621" width="12.85546875" style="293" customWidth="1"/>
    <col min="14622" max="14623" width="14.140625" style="293" customWidth="1"/>
    <col min="14624" max="14625" width="12.7109375" style="293" customWidth="1"/>
    <col min="14626" max="14626" width="15.7109375" style="293" bestFit="1" customWidth="1"/>
    <col min="14627" max="14629" width="15.7109375" style="293" customWidth="1"/>
    <col min="14630" max="14631" width="14.85546875" style="293" customWidth="1"/>
    <col min="14632" max="14632" width="13.85546875" style="293" customWidth="1"/>
    <col min="14633" max="14633" width="15" style="293" customWidth="1"/>
    <col min="14634" max="14634" width="15.7109375" style="293" bestFit="1" customWidth="1"/>
    <col min="14635" max="14637" width="15.7109375" style="293" customWidth="1"/>
    <col min="14638" max="14639" width="15" style="293" customWidth="1"/>
    <col min="14640" max="14640" width="13.85546875" style="293" customWidth="1"/>
    <col min="14641" max="14641" width="11.5703125" style="293" customWidth="1"/>
    <col min="14642" max="14645" width="14" style="293" customWidth="1"/>
    <col min="14646" max="14647" width="14.28515625" style="293" customWidth="1"/>
    <col min="14648" max="14648" width="13.42578125" style="293" customWidth="1"/>
    <col min="14649" max="14649" width="12.85546875" style="293" customWidth="1"/>
    <col min="14650" max="14653" width="16.28515625" style="293" customWidth="1"/>
    <col min="14654" max="14657" width="16.140625" style="293" customWidth="1"/>
    <col min="14658" max="14661" width="14.5703125" style="293" customWidth="1"/>
    <col min="14662" max="14663" width="14" style="293" customWidth="1"/>
    <col min="14664" max="14664" width="12.7109375" style="293" customWidth="1"/>
    <col min="14665" max="14665" width="14" style="293" customWidth="1"/>
    <col min="14666" max="14669" width="15.7109375" style="293" customWidth="1"/>
    <col min="14670" max="14670" width="14.5703125" style="293" customWidth="1"/>
    <col min="14671" max="14671" width="16.28515625" style="293" customWidth="1"/>
    <col min="14672" max="14672" width="14.5703125" style="293" customWidth="1"/>
    <col min="14673" max="14673" width="15.7109375" style="293" customWidth="1"/>
    <col min="14674" max="14677" width="14.5703125" style="293" customWidth="1"/>
    <col min="14678" max="14678" width="14.7109375" style="293" bestFit="1" customWidth="1"/>
    <col min="14679" max="14680" width="14.7109375" style="293" customWidth="1"/>
    <col min="14681" max="14681" width="16.28515625" style="293" customWidth="1"/>
    <col min="14682" max="14682" width="15" style="293" bestFit="1" customWidth="1"/>
    <col min="14683" max="14685" width="15" style="293" customWidth="1"/>
    <col min="14686" max="14686" width="14.5703125" style="293" bestFit="1" customWidth="1"/>
    <col min="14687" max="14689" width="14.5703125" style="293" customWidth="1"/>
    <col min="14690" max="14691" width="15.28515625" style="293" customWidth="1"/>
    <col min="14692" max="14693" width="11.42578125" style="293" customWidth="1"/>
    <col min="14694" max="14695" width="14.7109375" style="293" customWidth="1"/>
    <col min="14696" max="14696" width="11.42578125" style="293" customWidth="1"/>
    <col min="14697" max="14697" width="12.42578125" style="293" bestFit="1" customWidth="1"/>
    <col min="14698" max="14699" width="9.140625" style="293"/>
    <col min="14700" max="14700" width="18.5703125" style="293" bestFit="1" customWidth="1"/>
    <col min="14701" max="14848" width="9.140625" style="293"/>
    <col min="14849" max="14849" width="4.85546875" style="293" customWidth="1"/>
    <col min="14850" max="14850" width="8.28515625" style="293" customWidth="1"/>
    <col min="14851" max="14851" width="7.28515625" style="293" bestFit="1" customWidth="1"/>
    <col min="14852" max="14852" width="8.5703125" style="293" bestFit="1" customWidth="1"/>
    <col min="14853" max="14853" width="40.7109375" style="293" customWidth="1"/>
    <col min="14854" max="14854" width="14.7109375" style="293" bestFit="1" customWidth="1"/>
    <col min="14855" max="14857" width="14.7109375" style="293" customWidth="1"/>
    <col min="14858" max="14858" width="14.140625" style="293" customWidth="1"/>
    <col min="14859" max="14859" width="14.42578125" style="293" customWidth="1"/>
    <col min="14860" max="14860" width="14.42578125" style="293" bestFit="1" customWidth="1"/>
    <col min="14861" max="14861" width="12.85546875" style="293" customWidth="1"/>
    <col min="14862" max="14865" width="14.5703125" style="293" customWidth="1"/>
    <col min="14866" max="14867" width="14.140625" style="293" customWidth="1"/>
    <col min="14868" max="14868" width="12.85546875" style="293" customWidth="1"/>
    <col min="14869" max="14869" width="11.7109375" style="293" customWidth="1"/>
    <col min="14870" max="14870" width="14.28515625" style="293" bestFit="1" customWidth="1"/>
    <col min="14871" max="14873" width="14.28515625" style="293" customWidth="1"/>
    <col min="14874" max="14875" width="14" style="293" customWidth="1"/>
    <col min="14876" max="14877" width="12.85546875" style="293" customWidth="1"/>
    <col min="14878" max="14879" width="14.140625" style="293" customWidth="1"/>
    <col min="14880" max="14881" width="12.7109375" style="293" customWidth="1"/>
    <col min="14882" max="14882" width="15.7109375" style="293" bestFit="1" customWidth="1"/>
    <col min="14883" max="14885" width="15.7109375" style="293" customWidth="1"/>
    <col min="14886" max="14887" width="14.85546875" style="293" customWidth="1"/>
    <col min="14888" max="14888" width="13.85546875" style="293" customWidth="1"/>
    <col min="14889" max="14889" width="15" style="293" customWidth="1"/>
    <col min="14890" max="14890" width="15.7109375" style="293" bestFit="1" customWidth="1"/>
    <col min="14891" max="14893" width="15.7109375" style="293" customWidth="1"/>
    <col min="14894" max="14895" width="15" style="293" customWidth="1"/>
    <col min="14896" max="14896" width="13.85546875" style="293" customWidth="1"/>
    <col min="14897" max="14897" width="11.5703125" style="293" customWidth="1"/>
    <col min="14898" max="14901" width="14" style="293" customWidth="1"/>
    <col min="14902" max="14903" width="14.28515625" style="293" customWidth="1"/>
    <col min="14904" max="14904" width="13.42578125" style="293" customWidth="1"/>
    <col min="14905" max="14905" width="12.85546875" style="293" customWidth="1"/>
    <col min="14906" max="14909" width="16.28515625" style="293" customWidth="1"/>
    <col min="14910" max="14913" width="16.140625" style="293" customWidth="1"/>
    <col min="14914" max="14917" width="14.5703125" style="293" customWidth="1"/>
    <col min="14918" max="14919" width="14" style="293" customWidth="1"/>
    <col min="14920" max="14920" width="12.7109375" style="293" customWidth="1"/>
    <col min="14921" max="14921" width="14" style="293" customWidth="1"/>
    <col min="14922" max="14925" width="15.7109375" style="293" customWidth="1"/>
    <col min="14926" max="14926" width="14.5703125" style="293" customWidth="1"/>
    <col min="14927" max="14927" width="16.28515625" style="293" customWidth="1"/>
    <col min="14928" max="14928" width="14.5703125" style="293" customWidth="1"/>
    <col min="14929" max="14929" width="15.7109375" style="293" customWidth="1"/>
    <col min="14930" max="14933" width="14.5703125" style="293" customWidth="1"/>
    <col min="14934" max="14934" width="14.7109375" style="293" bestFit="1" customWidth="1"/>
    <col min="14935" max="14936" width="14.7109375" style="293" customWidth="1"/>
    <col min="14937" max="14937" width="16.28515625" style="293" customWidth="1"/>
    <col min="14938" max="14938" width="15" style="293" bestFit="1" customWidth="1"/>
    <col min="14939" max="14941" width="15" style="293" customWidth="1"/>
    <col min="14942" max="14942" width="14.5703125" style="293" bestFit="1" customWidth="1"/>
    <col min="14943" max="14945" width="14.5703125" style="293" customWidth="1"/>
    <col min="14946" max="14947" width="15.28515625" style="293" customWidth="1"/>
    <col min="14948" max="14949" width="11.42578125" style="293" customWidth="1"/>
    <col min="14950" max="14951" width="14.7109375" style="293" customWidth="1"/>
    <col min="14952" max="14952" width="11.42578125" style="293" customWidth="1"/>
    <col min="14953" max="14953" width="12.42578125" style="293" bestFit="1" customWidth="1"/>
    <col min="14954" max="14955" width="9.140625" style="293"/>
    <col min="14956" max="14956" width="18.5703125" style="293" bestFit="1" customWidth="1"/>
    <col min="14957" max="15104" width="9.140625" style="293"/>
    <col min="15105" max="15105" width="4.85546875" style="293" customWidth="1"/>
    <col min="15106" max="15106" width="8.28515625" style="293" customWidth="1"/>
    <col min="15107" max="15107" width="7.28515625" style="293" bestFit="1" customWidth="1"/>
    <col min="15108" max="15108" width="8.5703125" style="293" bestFit="1" customWidth="1"/>
    <col min="15109" max="15109" width="40.7109375" style="293" customWidth="1"/>
    <col min="15110" max="15110" width="14.7109375" style="293" bestFit="1" customWidth="1"/>
    <col min="15111" max="15113" width="14.7109375" style="293" customWidth="1"/>
    <col min="15114" max="15114" width="14.140625" style="293" customWidth="1"/>
    <col min="15115" max="15115" width="14.42578125" style="293" customWidth="1"/>
    <col min="15116" max="15116" width="14.42578125" style="293" bestFit="1" customWidth="1"/>
    <col min="15117" max="15117" width="12.85546875" style="293" customWidth="1"/>
    <col min="15118" max="15121" width="14.5703125" style="293" customWidth="1"/>
    <col min="15122" max="15123" width="14.140625" style="293" customWidth="1"/>
    <col min="15124" max="15124" width="12.85546875" style="293" customWidth="1"/>
    <col min="15125" max="15125" width="11.7109375" style="293" customWidth="1"/>
    <col min="15126" max="15126" width="14.28515625" style="293" bestFit="1" customWidth="1"/>
    <col min="15127" max="15129" width="14.28515625" style="293" customWidth="1"/>
    <col min="15130" max="15131" width="14" style="293" customWidth="1"/>
    <col min="15132" max="15133" width="12.85546875" style="293" customWidth="1"/>
    <col min="15134" max="15135" width="14.140625" style="293" customWidth="1"/>
    <col min="15136" max="15137" width="12.7109375" style="293" customWidth="1"/>
    <col min="15138" max="15138" width="15.7109375" style="293" bestFit="1" customWidth="1"/>
    <col min="15139" max="15141" width="15.7109375" style="293" customWidth="1"/>
    <col min="15142" max="15143" width="14.85546875" style="293" customWidth="1"/>
    <col min="15144" max="15144" width="13.85546875" style="293" customWidth="1"/>
    <col min="15145" max="15145" width="15" style="293" customWidth="1"/>
    <col min="15146" max="15146" width="15.7109375" style="293" bestFit="1" customWidth="1"/>
    <col min="15147" max="15149" width="15.7109375" style="293" customWidth="1"/>
    <col min="15150" max="15151" width="15" style="293" customWidth="1"/>
    <col min="15152" max="15152" width="13.85546875" style="293" customWidth="1"/>
    <col min="15153" max="15153" width="11.5703125" style="293" customWidth="1"/>
    <col min="15154" max="15157" width="14" style="293" customWidth="1"/>
    <col min="15158" max="15159" width="14.28515625" style="293" customWidth="1"/>
    <col min="15160" max="15160" width="13.42578125" style="293" customWidth="1"/>
    <col min="15161" max="15161" width="12.85546875" style="293" customWidth="1"/>
    <col min="15162" max="15165" width="16.28515625" style="293" customWidth="1"/>
    <col min="15166" max="15169" width="16.140625" style="293" customWidth="1"/>
    <col min="15170" max="15173" width="14.5703125" style="293" customWidth="1"/>
    <col min="15174" max="15175" width="14" style="293" customWidth="1"/>
    <col min="15176" max="15176" width="12.7109375" style="293" customWidth="1"/>
    <col min="15177" max="15177" width="14" style="293" customWidth="1"/>
    <col min="15178" max="15181" width="15.7109375" style="293" customWidth="1"/>
    <col min="15182" max="15182" width="14.5703125" style="293" customWidth="1"/>
    <col min="15183" max="15183" width="16.28515625" style="293" customWidth="1"/>
    <col min="15184" max="15184" width="14.5703125" style="293" customWidth="1"/>
    <col min="15185" max="15185" width="15.7109375" style="293" customWidth="1"/>
    <col min="15186" max="15189" width="14.5703125" style="293" customWidth="1"/>
    <col min="15190" max="15190" width="14.7109375" style="293" bestFit="1" customWidth="1"/>
    <col min="15191" max="15192" width="14.7109375" style="293" customWidth="1"/>
    <col min="15193" max="15193" width="16.28515625" style="293" customWidth="1"/>
    <col min="15194" max="15194" width="15" style="293" bestFit="1" customWidth="1"/>
    <col min="15195" max="15197" width="15" style="293" customWidth="1"/>
    <col min="15198" max="15198" width="14.5703125" style="293" bestFit="1" customWidth="1"/>
    <col min="15199" max="15201" width="14.5703125" style="293" customWidth="1"/>
    <col min="15202" max="15203" width="15.28515625" style="293" customWidth="1"/>
    <col min="15204" max="15205" width="11.42578125" style="293" customWidth="1"/>
    <col min="15206" max="15207" width="14.7109375" style="293" customWidth="1"/>
    <col min="15208" max="15208" width="11.42578125" style="293" customWidth="1"/>
    <col min="15209" max="15209" width="12.42578125" style="293" bestFit="1" customWidth="1"/>
    <col min="15210" max="15211" width="9.140625" style="293"/>
    <col min="15212" max="15212" width="18.5703125" style="293" bestFit="1" customWidth="1"/>
    <col min="15213" max="15360" width="9.140625" style="293"/>
    <col min="15361" max="15361" width="4.85546875" style="293" customWidth="1"/>
    <col min="15362" max="15362" width="8.28515625" style="293" customWidth="1"/>
    <col min="15363" max="15363" width="7.28515625" style="293" bestFit="1" customWidth="1"/>
    <col min="15364" max="15364" width="8.5703125" style="293" bestFit="1" customWidth="1"/>
    <col min="15365" max="15365" width="40.7109375" style="293" customWidth="1"/>
    <col min="15366" max="15366" width="14.7109375" style="293" bestFit="1" customWidth="1"/>
    <col min="15367" max="15369" width="14.7109375" style="293" customWidth="1"/>
    <col min="15370" max="15370" width="14.140625" style="293" customWidth="1"/>
    <col min="15371" max="15371" width="14.42578125" style="293" customWidth="1"/>
    <col min="15372" max="15372" width="14.42578125" style="293" bestFit="1" customWidth="1"/>
    <col min="15373" max="15373" width="12.85546875" style="293" customWidth="1"/>
    <col min="15374" max="15377" width="14.5703125" style="293" customWidth="1"/>
    <col min="15378" max="15379" width="14.140625" style="293" customWidth="1"/>
    <col min="15380" max="15380" width="12.85546875" style="293" customWidth="1"/>
    <col min="15381" max="15381" width="11.7109375" style="293" customWidth="1"/>
    <col min="15382" max="15382" width="14.28515625" style="293" bestFit="1" customWidth="1"/>
    <col min="15383" max="15385" width="14.28515625" style="293" customWidth="1"/>
    <col min="15386" max="15387" width="14" style="293" customWidth="1"/>
    <col min="15388" max="15389" width="12.85546875" style="293" customWidth="1"/>
    <col min="15390" max="15391" width="14.140625" style="293" customWidth="1"/>
    <col min="15392" max="15393" width="12.7109375" style="293" customWidth="1"/>
    <col min="15394" max="15394" width="15.7109375" style="293" bestFit="1" customWidth="1"/>
    <col min="15395" max="15397" width="15.7109375" style="293" customWidth="1"/>
    <col min="15398" max="15399" width="14.85546875" style="293" customWidth="1"/>
    <col min="15400" max="15400" width="13.85546875" style="293" customWidth="1"/>
    <col min="15401" max="15401" width="15" style="293" customWidth="1"/>
    <col min="15402" max="15402" width="15.7109375" style="293" bestFit="1" customWidth="1"/>
    <col min="15403" max="15405" width="15.7109375" style="293" customWidth="1"/>
    <col min="15406" max="15407" width="15" style="293" customWidth="1"/>
    <col min="15408" max="15408" width="13.85546875" style="293" customWidth="1"/>
    <col min="15409" max="15409" width="11.5703125" style="293" customWidth="1"/>
    <col min="15410" max="15413" width="14" style="293" customWidth="1"/>
    <col min="15414" max="15415" width="14.28515625" style="293" customWidth="1"/>
    <col min="15416" max="15416" width="13.42578125" style="293" customWidth="1"/>
    <col min="15417" max="15417" width="12.85546875" style="293" customWidth="1"/>
    <col min="15418" max="15421" width="16.28515625" style="293" customWidth="1"/>
    <col min="15422" max="15425" width="16.140625" style="293" customWidth="1"/>
    <col min="15426" max="15429" width="14.5703125" style="293" customWidth="1"/>
    <col min="15430" max="15431" width="14" style="293" customWidth="1"/>
    <col min="15432" max="15432" width="12.7109375" style="293" customWidth="1"/>
    <col min="15433" max="15433" width="14" style="293" customWidth="1"/>
    <col min="15434" max="15437" width="15.7109375" style="293" customWidth="1"/>
    <col min="15438" max="15438" width="14.5703125" style="293" customWidth="1"/>
    <col min="15439" max="15439" width="16.28515625" style="293" customWidth="1"/>
    <col min="15440" max="15440" width="14.5703125" style="293" customWidth="1"/>
    <col min="15441" max="15441" width="15.7109375" style="293" customWidth="1"/>
    <col min="15442" max="15445" width="14.5703125" style="293" customWidth="1"/>
    <col min="15446" max="15446" width="14.7109375" style="293" bestFit="1" customWidth="1"/>
    <col min="15447" max="15448" width="14.7109375" style="293" customWidth="1"/>
    <col min="15449" max="15449" width="16.28515625" style="293" customWidth="1"/>
    <col min="15450" max="15450" width="15" style="293" bestFit="1" customWidth="1"/>
    <col min="15451" max="15453" width="15" style="293" customWidth="1"/>
    <col min="15454" max="15454" width="14.5703125" style="293" bestFit="1" customWidth="1"/>
    <col min="15455" max="15457" width="14.5703125" style="293" customWidth="1"/>
    <col min="15458" max="15459" width="15.28515625" style="293" customWidth="1"/>
    <col min="15460" max="15461" width="11.42578125" style="293" customWidth="1"/>
    <col min="15462" max="15463" width="14.7109375" style="293" customWidth="1"/>
    <col min="15464" max="15464" width="11.42578125" style="293" customWidth="1"/>
    <col min="15465" max="15465" width="12.42578125" style="293" bestFit="1" customWidth="1"/>
    <col min="15466" max="15467" width="9.140625" style="293"/>
    <col min="15468" max="15468" width="18.5703125" style="293" bestFit="1" customWidth="1"/>
    <col min="15469" max="15616" width="9.140625" style="293"/>
    <col min="15617" max="15617" width="4.85546875" style="293" customWidth="1"/>
    <col min="15618" max="15618" width="8.28515625" style="293" customWidth="1"/>
    <col min="15619" max="15619" width="7.28515625" style="293" bestFit="1" customWidth="1"/>
    <col min="15620" max="15620" width="8.5703125" style="293" bestFit="1" customWidth="1"/>
    <col min="15621" max="15621" width="40.7109375" style="293" customWidth="1"/>
    <col min="15622" max="15622" width="14.7109375" style="293" bestFit="1" customWidth="1"/>
    <col min="15623" max="15625" width="14.7109375" style="293" customWidth="1"/>
    <col min="15626" max="15626" width="14.140625" style="293" customWidth="1"/>
    <col min="15627" max="15627" width="14.42578125" style="293" customWidth="1"/>
    <col min="15628" max="15628" width="14.42578125" style="293" bestFit="1" customWidth="1"/>
    <col min="15629" max="15629" width="12.85546875" style="293" customWidth="1"/>
    <col min="15630" max="15633" width="14.5703125" style="293" customWidth="1"/>
    <col min="15634" max="15635" width="14.140625" style="293" customWidth="1"/>
    <col min="15636" max="15636" width="12.85546875" style="293" customWidth="1"/>
    <col min="15637" max="15637" width="11.7109375" style="293" customWidth="1"/>
    <col min="15638" max="15638" width="14.28515625" style="293" bestFit="1" customWidth="1"/>
    <col min="15639" max="15641" width="14.28515625" style="293" customWidth="1"/>
    <col min="15642" max="15643" width="14" style="293" customWidth="1"/>
    <col min="15644" max="15645" width="12.85546875" style="293" customWidth="1"/>
    <col min="15646" max="15647" width="14.140625" style="293" customWidth="1"/>
    <col min="15648" max="15649" width="12.7109375" style="293" customWidth="1"/>
    <col min="15650" max="15650" width="15.7109375" style="293" bestFit="1" customWidth="1"/>
    <col min="15651" max="15653" width="15.7109375" style="293" customWidth="1"/>
    <col min="15654" max="15655" width="14.85546875" style="293" customWidth="1"/>
    <col min="15656" max="15656" width="13.85546875" style="293" customWidth="1"/>
    <col min="15657" max="15657" width="15" style="293" customWidth="1"/>
    <col min="15658" max="15658" width="15.7109375" style="293" bestFit="1" customWidth="1"/>
    <col min="15659" max="15661" width="15.7109375" style="293" customWidth="1"/>
    <col min="15662" max="15663" width="15" style="293" customWidth="1"/>
    <col min="15664" max="15664" width="13.85546875" style="293" customWidth="1"/>
    <col min="15665" max="15665" width="11.5703125" style="293" customWidth="1"/>
    <col min="15666" max="15669" width="14" style="293" customWidth="1"/>
    <col min="15670" max="15671" width="14.28515625" style="293" customWidth="1"/>
    <col min="15672" max="15672" width="13.42578125" style="293" customWidth="1"/>
    <col min="15673" max="15673" width="12.85546875" style="293" customWidth="1"/>
    <col min="15674" max="15677" width="16.28515625" style="293" customWidth="1"/>
    <col min="15678" max="15681" width="16.140625" style="293" customWidth="1"/>
    <col min="15682" max="15685" width="14.5703125" style="293" customWidth="1"/>
    <col min="15686" max="15687" width="14" style="293" customWidth="1"/>
    <col min="15688" max="15688" width="12.7109375" style="293" customWidth="1"/>
    <col min="15689" max="15689" width="14" style="293" customWidth="1"/>
    <col min="15690" max="15693" width="15.7109375" style="293" customWidth="1"/>
    <col min="15694" max="15694" width="14.5703125" style="293" customWidth="1"/>
    <col min="15695" max="15695" width="16.28515625" style="293" customWidth="1"/>
    <col min="15696" max="15696" width="14.5703125" style="293" customWidth="1"/>
    <col min="15697" max="15697" width="15.7109375" style="293" customWidth="1"/>
    <col min="15698" max="15701" width="14.5703125" style="293" customWidth="1"/>
    <col min="15702" max="15702" width="14.7109375" style="293" bestFit="1" customWidth="1"/>
    <col min="15703" max="15704" width="14.7109375" style="293" customWidth="1"/>
    <col min="15705" max="15705" width="16.28515625" style="293" customWidth="1"/>
    <col min="15706" max="15706" width="15" style="293" bestFit="1" customWidth="1"/>
    <col min="15707" max="15709" width="15" style="293" customWidth="1"/>
    <col min="15710" max="15710" width="14.5703125" style="293" bestFit="1" customWidth="1"/>
    <col min="15711" max="15713" width="14.5703125" style="293" customWidth="1"/>
    <col min="15714" max="15715" width="15.28515625" style="293" customWidth="1"/>
    <col min="15716" max="15717" width="11.42578125" style="293" customWidth="1"/>
    <col min="15718" max="15719" width="14.7109375" style="293" customWidth="1"/>
    <col min="15720" max="15720" width="11.42578125" style="293" customWidth="1"/>
    <col min="15721" max="15721" width="12.42578125" style="293" bestFit="1" customWidth="1"/>
    <col min="15722" max="15723" width="9.140625" style="293"/>
    <col min="15724" max="15724" width="18.5703125" style="293" bestFit="1" customWidth="1"/>
    <col min="15725" max="15872" width="9.140625" style="293"/>
    <col min="15873" max="15873" width="4.85546875" style="293" customWidth="1"/>
    <col min="15874" max="15874" width="8.28515625" style="293" customWidth="1"/>
    <col min="15875" max="15875" width="7.28515625" style="293" bestFit="1" customWidth="1"/>
    <col min="15876" max="15876" width="8.5703125" style="293" bestFit="1" customWidth="1"/>
    <col min="15877" max="15877" width="40.7109375" style="293" customWidth="1"/>
    <col min="15878" max="15878" width="14.7109375" style="293" bestFit="1" customWidth="1"/>
    <col min="15879" max="15881" width="14.7109375" style="293" customWidth="1"/>
    <col min="15882" max="15882" width="14.140625" style="293" customWidth="1"/>
    <col min="15883" max="15883" width="14.42578125" style="293" customWidth="1"/>
    <col min="15884" max="15884" width="14.42578125" style="293" bestFit="1" customWidth="1"/>
    <col min="15885" max="15885" width="12.85546875" style="293" customWidth="1"/>
    <col min="15886" max="15889" width="14.5703125" style="293" customWidth="1"/>
    <col min="15890" max="15891" width="14.140625" style="293" customWidth="1"/>
    <col min="15892" max="15892" width="12.85546875" style="293" customWidth="1"/>
    <col min="15893" max="15893" width="11.7109375" style="293" customWidth="1"/>
    <col min="15894" max="15894" width="14.28515625" style="293" bestFit="1" customWidth="1"/>
    <col min="15895" max="15897" width="14.28515625" style="293" customWidth="1"/>
    <col min="15898" max="15899" width="14" style="293" customWidth="1"/>
    <col min="15900" max="15901" width="12.85546875" style="293" customWidth="1"/>
    <col min="15902" max="15903" width="14.140625" style="293" customWidth="1"/>
    <col min="15904" max="15905" width="12.7109375" style="293" customWidth="1"/>
    <col min="15906" max="15906" width="15.7109375" style="293" bestFit="1" customWidth="1"/>
    <col min="15907" max="15909" width="15.7109375" style="293" customWidth="1"/>
    <col min="15910" max="15911" width="14.85546875" style="293" customWidth="1"/>
    <col min="15912" max="15912" width="13.85546875" style="293" customWidth="1"/>
    <col min="15913" max="15913" width="15" style="293" customWidth="1"/>
    <col min="15914" max="15914" width="15.7109375" style="293" bestFit="1" customWidth="1"/>
    <col min="15915" max="15917" width="15.7109375" style="293" customWidth="1"/>
    <col min="15918" max="15919" width="15" style="293" customWidth="1"/>
    <col min="15920" max="15920" width="13.85546875" style="293" customWidth="1"/>
    <col min="15921" max="15921" width="11.5703125" style="293" customWidth="1"/>
    <col min="15922" max="15925" width="14" style="293" customWidth="1"/>
    <col min="15926" max="15927" width="14.28515625" style="293" customWidth="1"/>
    <col min="15928" max="15928" width="13.42578125" style="293" customWidth="1"/>
    <col min="15929" max="15929" width="12.85546875" style="293" customWidth="1"/>
    <col min="15930" max="15933" width="16.28515625" style="293" customWidth="1"/>
    <col min="15934" max="15937" width="16.140625" style="293" customWidth="1"/>
    <col min="15938" max="15941" width="14.5703125" style="293" customWidth="1"/>
    <col min="15942" max="15943" width="14" style="293" customWidth="1"/>
    <col min="15944" max="15944" width="12.7109375" style="293" customWidth="1"/>
    <col min="15945" max="15945" width="14" style="293" customWidth="1"/>
    <col min="15946" max="15949" width="15.7109375" style="293" customWidth="1"/>
    <col min="15950" max="15950" width="14.5703125" style="293" customWidth="1"/>
    <col min="15951" max="15951" width="16.28515625" style="293" customWidth="1"/>
    <col min="15952" max="15952" width="14.5703125" style="293" customWidth="1"/>
    <col min="15953" max="15953" width="15.7109375" style="293" customWidth="1"/>
    <col min="15954" max="15957" width="14.5703125" style="293" customWidth="1"/>
    <col min="15958" max="15958" width="14.7109375" style="293" bestFit="1" customWidth="1"/>
    <col min="15959" max="15960" width="14.7109375" style="293" customWidth="1"/>
    <col min="15961" max="15961" width="16.28515625" style="293" customWidth="1"/>
    <col min="15962" max="15962" width="15" style="293" bestFit="1" customWidth="1"/>
    <col min="15963" max="15965" width="15" style="293" customWidth="1"/>
    <col min="15966" max="15966" width="14.5703125" style="293" bestFit="1" customWidth="1"/>
    <col min="15967" max="15969" width="14.5703125" style="293" customWidth="1"/>
    <col min="15970" max="15971" width="15.28515625" style="293" customWidth="1"/>
    <col min="15972" max="15973" width="11.42578125" style="293" customWidth="1"/>
    <col min="15974" max="15975" width="14.7109375" style="293" customWidth="1"/>
    <col min="15976" max="15976" width="11.42578125" style="293" customWidth="1"/>
    <col min="15977" max="15977" width="12.42578125" style="293" bestFit="1" customWidth="1"/>
    <col min="15978" max="15979" width="9.140625" style="293"/>
    <col min="15980" max="15980" width="18.5703125" style="293" bestFit="1" customWidth="1"/>
    <col min="15981" max="16128" width="9.140625" style="293"/>
    <col min="16129" max="16129" width="4.85546875" style="293" customWidth="1"/>
    <col min="16130" max="16130" width="8.28515625" style="293" customWidth="1"/>
    <col min="16131" max="16131" width="7.28515625" style="293" bestFit="1" customWidth="1"/>
    <col min="16132" max="16132" width="8.5703125" style="293" bestFit="1" customWidth="1"/>
    <col min="16133" max="16133" width="40.7109375" style="293" customWidth="1"/>
    <col min="16134" max="16134" width="14.7109375" style="293" bestFit="1" customWidth="1"/>
    <col min="16135" max="16137" width="14.7109375" style="293" customWidth="1"/>
    <col min="16138" max="16138" width="14.140625" style="293" customWidth="1"/>
    <col min="16139" max="16139" width="14.42578125" style="293" customWidth="1"/>
    <col min="16140" max="16140" width="14.42578125" style="293" bestFit="1" customWidth="1"/>
    <col min="16141" max="16141" width="12.85546875" style="293" customWidth="1"/>
    <col min="16142" max="16145" width="14.5703125" style="293" customWidth="1"/>
    <col min="16146" max="16147" width="14.140625" style="293" customWidth="1"/>
    <col min="16148" max="16148" width="12.85546875" style="293" customWidth="1"/>
    <col min="16149" max="16149" width="11.7109375" style="293" customWidth="1"/>
    <col min="16150" max="16150" width="14.28515625" style="293" bestFit="1" customWidth="1"/>
    <col min="16151" max="16153" width="14.28515625" style="293" customWidth="1"/>
    <col min="16154" max="16155" width="14" style="293" customWidth="1"/>
    <col min="16156" max="16157" width="12.85546875" style="293" customWidth="1"/>
    <col min="16158" max="16159" width="14.140625" style="293" customWidth="1"/>
    <col min="16160" max="16161" width="12.7109375" style="293" customWidth="1"/>
    <col min="16162" max="16162" width="15.7109375" style="293" bestFit="1" customWidth="1"/>
    <col min="16163" max="16165" width="15.7109375" style="293" customWidth="1"/>
    <col min="16166" max="16167" width="14.85546875" style="293" customWidth="1"/>
    <col min="16168" max="16168" width="13.85546875" style="293" customWidth="1"/>
    <col min="16169" max="16169" width="15" style="293" customWidth="1"/>
    <col min="16170" max="16170" width="15.7109375" style="293" bestFit="1" customWidth="1"/>
    <col min="16171" max="16173" width="15.7109375" style="293" customWidth="1"/>
    <col min="16174" max="16175" width="15" style="293" customWidth="1"/>
    <col min="16176" max="16176" width="13.85546875" style="293" customWidth="1"/>
    <col min="16177" max="16177" width="11.5703125" style="293" customWidth="1"/>
    <col min="16178" max="16181" width="14" style="293" customWidth="1"/>
    <col min="16182" max="16183" width="14.28515625" style="293" customWidth="1"/>
    <col min="16184" max="16184" width="13.42578125" style="293" customWidth="1"/>
    <col min="16185" max="16185" width="12.85546875" style="293" customWidth="1"/>
    <col min="16186" max="16189" width="16.28515625" style="293" customWidth="1"/>
    <col min="16190" max="16193" width="16.140625" style="293" customWidth="1"/>
    <col min="16194" max="16197" width="14.5703125" style="293" customWidth="1"/>
    <col min="16198" max="16199" width="14" style="293" customWidth="1"/>
    <col min="16200" max="16200" width="12.7109375" style="293" customWidth="1"/>
    <col min="16201" max="16201" width="14" style="293" customWidth="1"/>
    <col min="16202" max="16205" width="15.7109375" style="293" customWidth="1"/>
    <col min="16206" max="16206" width="14.5703125" style="293" customWidth="1"/>
    <col min="16207" max="16207" width="16.28515625" style="293" customWidth="1"/>
    <col min="16208" max="16208" width="14.5703125" style="293" customWidth="1"/>
    <col min="16209" max="16209" width="15.7109375" style="293" customWidth="1"/>
    <col min="16210" max="16213" width="14.5703125" style="293" customWidth="1"/>
    <col min="16214" max="16214" width="14.7109375" style="293" bestFit="1" customWidth="1"/>
    <col min="16215" max="16216" width="14.7109375" style="293" customWidth="1"/>
    <col min="16217" max="16217" width="16.28515625" style="293" customWidth="1"/>
    <col min="16218" max="16218" width="15" style="293" bestFit="1" customWidth="1"/>
    <col min="16219" max="16221" width="15" style="293" customWidth="1"/>
    <col min="16222" max="16222" width="14.5703125" style="293" bestFit="1" customWidth="1"/>
    <col min="16223" max="16225" width="14.5703125" style="293" customWidth="1"/>
    <col min="16226" max="16227" width="15.28515625" style="293" customWidth="1"/>
    <col min="16228" max="16229" width="11.42578125" style="293" customWidth="1"/>
    <col min="16230" max="16231" width="14.7109375" style="293" customWidth="1"/>
    <col min="16232" max="16232" width="11.42578125" style="293" customWidth="1"/>
    <col min="16233" max="16233" width="12.42578125" style="293" bestFit="1" customWidth="1"/>
    <col min="16234" max="16235" width="9.140625" style="293"/>
    <col min="16236" max="16236" width="18.5703125" style="293" bestFit="1" customWidth="1"/>
    <col min="16237" max="16384" width="9.140625" style="293"/>
  </cols>
  <sheetData>
    <row r="1" spans="1:108" ht="15.75" x14ac:dyDescent="0.25">
      <c r="A1" s="834" t="s">
        <v>142</v>
      </c>
      <c r="B1" s="834"/>
      <c r="C1" s="834"/>
      <c r="D1" s="834"/>
      <c r="E1" s="834"/>
      <c r="I1" s="294"/>
      <c r="AP1" s="295"/>
      <c r="AQ1" s="295"/>
      <c r="AR1" s="295"/>
      <c r="AS1" s="295"/>
      <c r="AT1" s="296"/>
      <c r="AU1" s="296"/>
      <c r="AV1" s="296"/>
      <c r="AW1" s="296"/>
      <c r="AX1" s="296"/>
      <c r="AY1" s="296"/>
      <c r="AZ1" s="296"/>
      <c r="BA1" s="296"/>
      <c r="BW1" s="297"/>
      <c r="BZ1" s="298"/>
      <c r="CA1" s="298"/>
      <c r="CB1" s="298"/>
      <c r="CC1" s="298"/>
      <c r="CP1" s="297"/>
      <c r="CQ1" s="297"/>
      <c r="CR1" s="297"/>
      <c r="CS1" s="297"/>
      <c r="DA1" s="299" t="s">
        <v>257</v>
      </c>
    </row>
    <row r="2" spans="1:108" ht="15.75" x14ac:dyDescent="0.25">
      <c r="A2" s="300"/>
      <c r="B2" s="300"/>
      <c r="C2" s="300"/>
      <c r="D2" s="300"/>
      <c r="E2" s="300"/>
      <c r="AP2" s="301"/>
      <c r="AQ2" s="301"/>
      <c r="AR2" s="301"/>
      <c r="AS2" s="301"/>
      <c r="AT2" s="296"/>
      <c r="AU2" s="296"/>
      <c r="AV2" s="296"/>
      <c r="AW2" s="296"/>
      <c r="AX2" s="296"/>
      <c r="AY2" s="296"/>
      <c r="AZ2" s="296"/>
      <c r="BA2" s="296"/>
      <c r="BY2" s="297"/>
      <c r="BZ2" s="297"/>
      <c r="CA2" s="297"/>
      <c r="CB2" s="297"/>
      <c r="CC2" s="297"/>
    </row>
    <row r="3" spans="1:108" s="302" customFormat="1" ht="43.5" customHeight="1" x14ac:dyDescent="0.25">
      <c r="A3" s="835" t="s">
        <v>258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5"/>
      <c r="V3" s="835"/>
      <c r="W3" s="835"/>
      <c r="X3" s="835"/>
      <c r="Y3" s="835"/>
      <c r="Z3" s="835"/>
      <c r="AA3" s="835"/>
      <c r="AB3" s="835"/>
      <c r="AC3" s="835"/>
      <c r="AD3" s="835"/>
      <c r="AE3" s="835"/>
      <c r="AF3" s="835"/>
      <c r="AG3" s="835"/>
      <c r="AH3" s="835"/>
      <c r="AI3" s="835"/>
      <c r="AJ3" s="835"/>
      <c r="AK3" s="835"/>
      <c r="AL3" s="835"/>
      <c r="AM3" s="835"/>
      <c r="AN3" s="835"/>
      <c r="AO3" s="835"/>
      <c r="AP3" s="835"/>
      <c r="AQ3" s="835"/>
      <c r="AR3" s="835"/>
      <c r="AS3" s="835"/>
      <c r="AT3" s="835"/>
      <c r="AU3" s="835"/>
      <c r="AV3" s="835"/>
      <c r="AW3" s="835"/>
      <c r="AX3" s="835"/>
      <c r="AY3" s="835"/>
      <c r="AZ3" s="835"/>
      <c r="BA3" s="835"/>
      <c r="BB3" s="835"/>
      <c r="BC3" s="835"/>
      <c r="BD3" s="835"/>
      <c r="BE3" s="835"/>
      <c r="BF3" s="835"/>
      <c r="BG3" s="835"/>
      <c r="BH3" s="835"/>
      <c r="BI3" s="835"/>
      <c r="BJ3" s="835"/>
      <c r="BK3" s="835"/>
      <c r="BL3" s="835"/>
      <c r="BM3" s="835"/>
      <c r="BN3" s="835"/>
      <c r="BO3" s="835"/>
      <c r="BP3" s="835"/>
      <c r="BQ3" s="835"/>
      <c r="BR3" s="835"/>
      <c r="BS3" s="835"/>
      <c r="BT3" s="835"/>
      <c r="BU3" s="835"/>
      <c r="BV3" s="835"/>
      <c r="BW3" s="835"/>
      <c r="BX3" s="835"/>
      <c r="BY3" s="835"/>
      <c r="BZ3" s="835"/>
      <c r="CA3" s="835"/>
      <c r="CB3" s="835"/>
      <c r="CC3" s="835"/>
      <c r="CD3" s="835"/>
      <c r="CE3" s="835"/>
      <c r="CF3" s="835"/>
      <c r="CG3" s="835"/>
      <c r="CH3" s="835"/>
      <c r="CI3" s="835"/>
      <c r="CJ3" s="835"/>
      <c r="CK3" s="835"/>
      <c r="CL3" s="835"/>
      <c r="CM3" s="835"/>
      <c r="CN3" s="835"/>
      <c r="CO3" s="835"/>
      <c r="CP3" s="835"/>
      <c r="CQ3" s="835"/>
      <c r="CR3" s="835"/>
      <c r="CS3" s="835"/>
      <c r="CT3" s="835"/>
      <c r="CU3" s="835"/>
      <c r="CV3" s="835"/>
      <c r="CW3" s="835"/>
      <c r="CX3" s="835"/>
      <c r="CY3" s="835"/>
      <c r="CZ3" s="835"/>
      <c r="DA3" s="835"/>
      <c r="DD3" s="303"/>
    </row>
    <row r="4" spans="1:108" s="302" customFormat="1" ht="19.5" customHeight="1" x14ac:dyDescent="0.25">
      <c r="A4" s="836" t="s">
        <v>2</v>
      </c>
      <c r="B4" s="836"/>
      <c r="C4" s="836"/>
      <c r="D4" s="836"/>
      <c r="E4" s="836"/>
      <c r="F4" s="836"/>
      <c r="G4" s="836"/>
      <c r="H4" s="836"/>
      <c r="I4" s="836"/>
      <c r="J4" s="836"/>
      <c r="K4" s="836"/>
      <c r="L4" s="836"/>
      <c r="M4" s="836"/>
      <c r="N4" s="836"/>
      <c r="O4" s="836"/>
      <c r="P4" s="836"/>
      <c r="Q4" s="836"/>
      <c r="R4" s="836"/>
      <c r="S4" s="836"/>
      <c r="T4" s="836"/>
      <c r="U4" s="836"/>
      <c r="V4" s="836"/>
      <c r="W4" s="836"/>
      <c r="X4" s="836"/>
      <c r="Y4" s="836"/>
      <c r="Z4" s="836"/>
      <c r="AA4" s="836"/>
      <c r="AB4" s="836"/>
      <c r="AC4" s="836"/>
      <c r="AD4" s="836"/>
      <c r="AE4" s="836"/>
      <c r="AF4" s="836"/>
      <c r="AG4" s="836"/>
      <c r="AH4" s="836"/>
      <c r="AI4" s="836"/>
      <c r="AJ4" s="836"/>
      <c r="AK4" s="836"/>
      <c r="AL4" s="836"/>
      <c r="AM4" s="836"/>
      <c r="AN4" s="836"/>
      <c r="AO4" s="836"/>
      <c r="AP4" s="836"/>
      <c r="AQ4" s="836"/>
      <c r="AR4" s="836"/>
      <c r="AS4" s="836"/>
      <c r="AT4" s="836"/>
      <c r="AU4" s="836"/>
      <c r="AV4" s="836"/>
      <c r="AW4" s="836"/>
      <c r="AX4" s="836"/>
      <c r="AY4" s="836"/>
      <c r="AZ4" s="836"/>
      <c r="BA4" s="836"/>
      <c r="BB4" s="836"/>
      <c r="BC4" s="836"/>
      <c r="BD4" s="836"/>
      <c r="BE4" s="836"/>
      <c r="BF4" s="836"/>
      <c r="BG4" s="836"/>
      <c r="BH4" s="836"/>
      <c r="BI4" s="836"/>
      <c r="BJ4" s="836"/>
      <c r="BK4" s="836"/>
      <c r="BL4" s="836"/>
      <c r="BM4" s="836"/>
      <c r="BN4" s="836"/>
      <c r="BO4" s="836"/>
      <c r="BP4" s="836"/>
      <c r="BQ4" s="836"/>
      <c r="BR4" s="836"/>
      <c r="BS4" s="836"/>
      <c r="BT4" s="836"/>
      <c r="BU4" s="836"/>
      <c r="BV4" s="836"/>
      <c r="BW4" s="836"/>
      <c r="BX4" s="836"/>
      <c r="BY4" s="836"/>
      <c r="BZ4" s="836"/>
      <c r="CA4" s="836"/>
      <c r="CB4" s="836"/>
      <c r="CC4" s="836"/>
      <c r="CD4" s="836"/>
      <c r="CE4" s="836"/>
      <c r="CF4" s="836"/>
      <c r="CG4" s="836"/>
      <c r="CH4" s="836"/>
      <c r="CI4" s="836"/>
      <c r="CJ4" s="836"/>
      <c r="CK4" s="836"/>
      <c r="CL4" s="836"/>
      <c r="CM4" s="836"/>
      <c r="CN4" s="836"/>
      <c r="CO4" s="836"/>
      <c r="CP4" s="836"/>
      <c r="CQ4" s="836"/>
      <c r="CR4" s="836"/>
      <c r="CS4" s="836"/>
      <c r="CT4" s="836"/>
      <c r="CU4" s="836"/>
      <c r="CV4" s="836"/>
      <c r="CW4" s="836"/>
      <c r="CX4" s="836"/>
      <c r="CY4" s="836"/>
      <c r="CZ4" s="836"/>
      <c r="DA4" s="836"/>
      <c r="DD4" s="303"/>
    </row>
    <row r="5" spans="1:108" ht="19.5" customHeight="1" x14ac:dyDescent="0.25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  <c r="AI5" s="304"/>
      <c r="AJ5" s="304"/>
      <c r="AK5" s="304"/>
      <c r="AL5" s="304"/>
      <c r="AM5" s="304"/>
      <c r="AN5" s="644"/>
      <c r="AO5" s="643"/>
      <c r="AP5" s="643"/>
      <c r="AQ5" s="643"/>
      <c r="AR5" s="643"/>
      <c r="AS5" s="643"/>
      <c r="AT5" s="643"/>
      <c r="AU5" s="304"/>
      <c r="AV5" s="304"/>
      <c r="AW5" s="304"/>
      <c r="AX5" s="304"/>
      <c r="AY5" s="304"/>
      <c r="AZ5" s="304"/>
      <c r="BA5" s="304"/>
      <c r="BB5" s="304"/>
      <c r="BC5" s="304"/>
      <c r="BD5" s="304"/>
      <c r="BE5" s="304"/>
      <c r="BF5" s="304"/>
      <c r="BG5" s="304"/>
      <c r="BH5" s="646"/>
      <c r="BI5" s="644"/>
      <c r="BJ5" s="304"/>
      <c r="BK5" s="304"/>
      <c r="BL5" s="304"/>
      <c r="BM5" s="304"/>
      <c r="BN5" s="304"/>
      <c r="BO5" s="304"/>
      <c r="BP5" s="304"/>
      <c r="BQ5" s="304"/>
      <c r="BR5" s="304"/>
      <c r="BS5" s="304"/>
      <c r="BT5" s="304"/>
      <c r="BU5" s="304"/>
      <c r="BV5" s="304"/>
      <c r="BW5" s="304"/>
      <c r="BX5" s="647"/>
      <c r="BY5" s="648"/>
      <c r="BZ5" s="304"/>
      <c r="CA5" s="304"/>
      <c r="CB5" s="644"/>
      <c r="CC5" s="644"/>
      <c r="CD5" s="304"/>
      <c r="CE5" s="304"/>
      <c r="CF5" s="304"/>
      <c r="CG5" s="304"/>
      <c r="CH5" s="304"/>
      <c r="CI5" s="304"/>
      <c r="CJ5" s="304"/>
      <c r="CK5" s="304"/>
      <c r="CL5" s="304"/>
      <c r="CM5" s="304"/>
      <c r="CN5" s="304"/>
      <c r="CO5" s="304"/>
      <c r="CP5" s="304"/>
      <c r="CQ5" s="304"/>
      <c r="CR5" s="304"/>
      <c r="CS5" s="304"/>
      <c r="CT5" s="304"/>
      <c r="CU5" s="304"/>
      <c r="CV5" s="304"/>
      <c r="CW5" s="304"/>
      <c r="CX5" s="304"/>
      <c r="CY5" s="304"/>
      <c r="CZ5" s="304"/>
      <c r="DA5" s="304"/>
    </row>
    <row r="6" spans="1:108" ht="15" customHeight="1" thickBot="1" x14ac:dyDescent="0.25">
      <c r="AP6" s="306"/>
      <c r="AQ6" s="307"/>
      <c r="AR6" s="307"/>
      <c r="AS6" s="307"/>
      <c r="AT6" s="308"/>
      <c r="AU6" s="308"/>
      <c r="AV6" s="308"/>
      <c r="AW6" s="308"/>
      <c r="AX6" s="308"/>
      <c r="AY6" s="308"/>
      <c r="AZ6" s="308"/>
      <c r="BA6" s="308"/>
      <c r="BY6" s="297"/>
      <c r="CA6" s="297"/>
      <c r="CC6" s="297"/>
      <c r="CD6" s="297"/>
      <c r="CE6" s="297"/>
      <c r="DA6" s="306"/>
    </row>
    <row r="7" spans="1:108" s="309" customFormat="1" ht="12" customHeight="1" thickTop="1" x14ac:dyDescent="0.2">
      <c r="A7" s="837" t="s">
        <v>259</v>
      </c>
      <c r="B7" s="840" t="s">
        <v>70</v>
      </c>
      <c r="C7" s="840"/>
      <c r="D7" s="840"/>
      <c r="E7" s="842" t="s">
        <v>260</v>
      </c>
      <c r="F7" s="845" t="s">
        <v>9</v>
      </c>
      <c r="G7" s="846"/>
      <c r="H7" s="846"/>
      <c r="I7" s="847"/>
      <c r="J7" s="845" t="s">
        <v>261</v>
      </c>
      <c r="K7" s="846"/>
      <c r="L7" s="846"/>
      <c r="M7" s="847"/>
      <c r="N7" s="845" t="s">
        <v>13</v>
      </c>
      <c r="O7" s="846"/>
      <c r="P7" s="846"/>
      <c r="Q7" s="847"/>
      <c r="R7" s="845" t="s">
        <v>15</v>
      </c>
      <c r="S7" s="846"/>
      <c r="T7" s="846"/>
      <c r="U7" s="847"/>
      <c r="V7" s="845" t="s">
        <v>262</v>
      </c>
      <c r="W7" s="846"/>
      <c r="X7" s="846"/>
      <c r="Y7" s="847"/>
      <c r="Z7" s="845" t="s">
        <v>263</v>
      </c>
      <c r="AA7" s="846"/>
      <c r="AB7" s="846"/>
      <c r="AC7" s="847"/>
      <c r="AD7" s="845" t="s">
        <v>811</v>
      </c>
      <c r="AE7" s="846"/>
      <c r="AF7" s="846"/>
      <c r="AG7" s="847"/>
      <c r="AH7" s="845" t="s">
        <v>264</v>
      </c>
      <c r="AI7" s="846"/>
      <c r="AJ7" s="846"/>
      <c r="AK7" s="847"/>
      <c r="AL7" s="845" t="s">
        <v>265</v>
      </c>
      <c r="AM7" s="846"/>
      <c r="AN7" s="846"/>
      <c r="AO7" s="847"/>
      <c r="AP7" s="845" t="s">
        <v>266</v>
      </c>
      <c r="AQ7" s="846"/>
      <c r="AR7" s="846"/>
      <c r="AS7" s="847"/>
      <c r="AT7" s="845" t="s">
        <v>267</v>
      </c>
      <c r="AU7" s="846"/>
      <c r="AV7" s="846"/>
      <c r="AW7" s="847"/>
      <c r="AX7" s="845" t="s">
        <v>39</v>
      </c>
      <c r="AY7" s="846"/>
      <c r="AZ7" s="846"/>
      <c r="BA7" s="847"/>
      <c r="BB7" s="845" t="s">
        <v>246</v>
      </c>
      <c r="BC7" s="846"/>
      <c r="BD7" s="846"/>
      <c r="BE7" s="847"/>
      <c r="BF7" s="845" t="s">
        <v>244</v>
      </c>
      <c r="BG7" s="846"/>
      <c r="BH7" s="846"/>
      <c r="BI7" s="847"/>
      <c r="BJ7" s="845" t="s">
        <v>249</v>
      </c>
      <c r="BK7" s="846"/>
      <c r="BL7" s="846"/>
      <c r="BM7" s="847"/>
      <c r="BN7" s="845" t="s">
        <v>268</v>
      </c>
      <c r="BO7" s="846"/>
      <c r="BP7" s="846"/>
      <c r="BQ7" s="847"/>
      <c r="BR7" s="845" t="s">
        <v>55</v>
      </c>
      <c r="BS7" s="846"/>
      <c r="BT7" s="846"/>
      <c r="BU7" s="847"/>
      <c r="BV7" s="845" t="s">
        <v>269</v>
      </c>
      <c r="BW7" s="846"/>
      <c r="BX7" s="846"/>
      <c r="BY7" s="847"/>
      <c r="BZ7" s="845" t="s">
        <v>270</v>
      </c>
      <c r="CA7" s="846"/>
      <c r="CB7" s="846"/>
      <c r="CC7" s="847"/>
      <c r="CD7" s="854" t="s">
        <v>54</v>
      </c>
      <c r="CE7" s="846"/>
      <c r="CF7" s="846"/>
      <c r="CG7" s="855"/>
      <c r="CH7" s="854" t="s">
        <v>271</v>
      </c>
      <c r="CI7" s="846"/>
      <c r="CJ7" s="846"/>
      <c r="CK7" s="855"/>
      <c r="CL7" s="862" t="s">
        <v>272</v>
      </c>
      <c r="CM7" s="863"/>
      <c r="CN7" s="863"/>
      <c r="CO7" s="863"/>
      <c r="CP7" s="863"/>
      <c r="CQ7" s="863"/>
      <c r="CR7" s="863"/>
      <c r="CS7" s="864"/>
      <c r="CT7" s="854" t="s">
        <v>273</v>
      </c>
      <c r="CU7" s="846"/>
      <c r="CV7" s="846"/>
      <c r="CW7" s="855"/>
      <c r="CX7" s="854" t="s">
        <v>274</v>
      </c>
      <c r="CY7" s="846"/>
      <c r="CZ7" s="846"/>
      <c r="DA7" s="860"/>
      <c r="DD7" s="310"/>
    </row>
    <row r="8" spans="1:108" s="311" customFormat="1" ht="12.75" customHeight="1" x14ac:dyDescent="0.2">
      <c r="A8" s="838"/>
      <c r="B8" s="841"/>
      <c r="C8" s="841"/>
      <c r="D8" s="841"/>
      <c r="E8" s="843"/>
      <c r="F8" s="848"/>
      <c r="G8" s="849"/>
      <c r="H8" s="849"/>
      <c r="I8" s="850"/>
      <c r="J8" s="848"/>
      <c r="K8" s="849"/>
      <c r="L8" s="849"/>
      <c r="M8" s="850"/>
      <c r="N8" s="848"/>
      <c r="O8" s="849"/>
      <c r="P8" s="849"/>
      <c r="Q8" s="850"/>
      <c r="R8" s="848"/>
      <c r="S8" s="849"/>
      <c r="T8" s="849"/>
      <c r="U8" s="850"/>
      <c r="V8" s="848"/>
      <c r="W8" s="849"/>
      <c r="X8" s="849"/>
      <c r="Y8" s="850"/>
      <c r="Z8" s="848"/>
      <c r="AA8" s="849"/>
      <c r="AB8" s="849"/>
      <c r="AC8" s="850"/>
      <c r="AD8" s="848"/>
      <c r="AE8" s="849"/>
      <c r="AF8" s="849"/>
      <c r="AG8" s="850"/>
      <c r="AH8" s="848"/>
      <c r="AI8" s="849"/>
      <c r="AJ8" s="849"/>
      <c r="AK8" s="850"/>
      <c r="AL8" s="848"/>
      <c r="AM8" s="849"/>
      <c r="AN8" s="849"/>
      <c r="AO8" s="850"/>
      <c r="AP8" s="848"/>
      <c r="AQ8" s="849"/>
      <c r="AR8" s="849"/>
      <c r="AS8" s="850"/>
      <c r="AT8" s="848"/>
      <c r="AU8" s="849"/>
      <c r="AV8" s="849"/>
      <c r="AW8" s="850"/>
      <c r="AX8" s="848"/>
      <c r="AY8" s="849"/>
      <c r="AZ8" s="849"/>
      <c r="BA8" s="850"/>
      <c r="BB8" s="848"/>
      <c r="BC8" s="849"/>
      <c r="BD8" s="849"/>
      <c r="BE8" s="850"/>
      <c r="BF8" s="848"/>
      <c r="BG8" s="849"/>
      <c r="BH8" s="849"/>
      <c r="BI8" s="850"/>
      <c r="BJ8" s="848"/>
      <c r="BK8" s="849"/>
      <c r="BL8" s="849"/>
      <c r="BM8" s="850"/>
      <c r="BN8" s="848"/>
      <c r="BO8" s="849"/>
      <c r="BP8" s="849"/>
      <c r="BQ8" s="850"/>
      <c r="BR8" s="848"/>
      <c r="BS8" s="849"/>
      <c r="BT8" s="849"/>
      <c r="BU8" s="850"/>
      <c r="BV8" s="848"/>
      <c r="BW8" s="849"/>
      <c r="BX8" s="849"/>
      <c r="BY8" s="850"/>
      <c r="BZ8" s="848"/>
      <c r="CA8" s="849"/>
      <c r="CB8" s="849"/>
      <c r="CC8" s="850"/>
      <c r="CD8" s="856"/>
      <c r="CE8" s="849"/>
      <c r="CF8" s="849"/>
      <c r="CG8" s="857"/>
      <c r="CH8" s="856"/>
      <c r="CI8" s="849"/>
      <c r="CJ8" s="849"/>
      <c r="CK8" s="857"/>
      <c r="CL8" s="848" t="s">
        <v>275</v>
      </c>
      <c r="CM8" s="849"/>
      <c r="CN8" s="849"/>
      <c r="CO8" s="857"/>
      <c r="CP8" s="848" t="s">
        <v>276</v>
      </c>
      <c r="CQ8" s="849"/>
      <c r="CR8" s="849"/>
      <c r="CS8" s="857"/>
      <c r="CT8" s="856"/>
      <c r="CU8" s="849"/>
      <c r="CV8" s="849"/>
      <c r="CW8" s="857"/>
      <c r="CX8" s="856"/>
      <c r="CY8" s="849"/>
      <c r="CZ8" s="849"/>
      <c r="DA8" s="861"/>
      <c r="DD8" s="312"/>
    </row>
    <row r="9" spans="1:108" s="311" customFormat="1" ht="12.75" customHeight="1" x14ac:dyDescent="0.2">
      <c r="A9" s="838"/>
      <c r="B9" s="841"/>
      <c r="C9" s="841"/>
      <c r="D9" s="841"/>
      <c r="E9" s="843"/>
      <c r="F9" s="848"/>
      <c r="G9" s="849"/>
      <c r="H9" s="849"/>
      <c r="I9" s="850"/>
      <c r="J9" s="848"/>
      <c r="K9" s="849"/>
      <c r="L9" s="849"/>
      <c r="M9" s="850"/>
      <c r="N9" s="848"/>
      <c r="O9" s="849"/>
      <c r="P9" s="849"/>
      <c r="Q9" s="850"/>
      <c r="R9" s="848"/>
      <c r="S9" s="849"/>
      <c r="T9" s="849"/>
      <c r="U9" s="850"/>
      <c r="V9" s="848"/>
      <c r="W9" s="849"/>
      <c r="X9" s="849"/>
      <c r="Y9" s="850"/>
      <c r="Z9" s="848"/>
      <c r="AA9" s="849"/>
      <c r="AB9" s="849"/>
      <c r="AC9" s="850"/>
      <c r="AD9" s="848"/>
      <c r="AE9" s="849"/>
      <c r="AF9" s="849"/>
      <c r="AG9" s="850"/>
      <c r="AH9" s="848"/>
      <c r="AI9" s="849"/>
      <c r="AJ9" s="849"/>
      <c r="AK9" s="850"/>
      <c r="AL9" s="848"/>
      <c r="AM9" s="849"/>
      <c r="AN9" s="849"/>
      <c r="AO9" s="850"/>
      <c r="AP9" s="848"/>
      <c r="AQ9" s="849"/>
      <c r="AR9" s="849"/>
      <c r="AS9" s="850"/>
      <c r="AT9" s="848"/>
      <c r="AU9" s="849"/>
      <c r="AV9" s="849"/>
      <c r="AW9" s="850"/>
      <c r="AX9" s="848"/>
      <c r="AY9" s="849"/>
      <c r="AZ9" s="849"/>
      <c r="BA9" s="850"/>
      <c r="BB9" s="848"/>
      <c r="BC9" s="849"/>
      <c r="BD9" s="849"/>
      <c r="BE9" s="850"/>
      <c r="BF9" s="848"/>
      <c r="BG9" s="849"/>
      <c r="BH9" s="849"/>
      <c r="BI9" s="850"/>
      <c r="BJ9" s="848"/>
      <c r="BK9" s="849"/>
      <c r="BL9" s="849"/>
      <c r="BM9" s="850"/>
      <c r="BN9" s="848"/>
      <c r="BO9" s="849"/>
      <c r="BP9" s="849"/>
      <c r="BQ9" s="850"/>
      <c r="BR9" s="848"/>
      <c r="BS9" s="849"/>
      <c r="BT9" s="849"/>
      <c r="BU9" s="850"/>
      <c r="BV9" s="848"/>
      <c r="BW9" s="849"/>
      <c r="BX9" s="849"/>
      <c r="BY9" s="850"/>
      <c r="BZ9" s="848"/>
      <c r="CA9" s="849"/>
      <c r="CB9" s="849"/>
      <c r="CC9" s="850"/>
      <c r="CD9" s="856"/>
      <c r="CE9" s="849"/>
      <c r="CF9" s="849"/>
      <c r="CG9" s="857"/>
      <c r="CH9" s="856"/>
      <c r="CI9" s="849"/>
      <c r="CJ9" s="849"/>
      <c r="CK9" s="857"/>
      <c r="CL9" s="848"/>
      <c r="CM9" s="849"/>
      <c r="CN9" s="849"/>
      <c r="CO9" s="857"/>
      <c r="CP9" s="848"/>
      <c r="CQ9" s="849"/>
      <c r="CR9" s="849"/>
      <c r="CS9" s="857"/>
      <c r="CT9" s="856"/>
      <c r="CU9" s="849"/>
      <c r="CV9" s="849"/>
      <c r="CW9" s="857"/>
      <c r="CX9" s="856"/>
      <c r="CY9" s="849"/>
      <c r="CZ9" s="849"/>
      <c r="DA9" s="861"/>
      <c r="DD9" s="312"/>
    </row>
    <row r="10" spans="1:108" s="311" customFormat="1" ht="12.75" customHeight="1" x14ac:dyDescent="0.2">
      <c r="A10" s="838"/>
      <c r="B10" s="841" t="s">
        <v>71</v>
      </c>
      <c r="C10" s="868" t="s">
        <v>72</v>
      </c>
      <c r="D10" s="841" t="s">
        <v>73</v>
      </c>
      <c r="E10" s="843"/>
      <c r="F10" s="851"/>
      <c r="G10" s="852"/>
      <c r="H10" s="852"/>
      <c r="I10" s="853"/>
      <c r="J10" s="851"/>
      <c r="K10" s="852"/>
      <c r="L10" s="852"/>
      <c r="M10" s="853"/>
      <c r="N10" s="851"/>
      <c r="O10" s="852"/>
      <c r="P10" s="852"/>
      <c r="Q10" s="853"/>
      <c r="R10" s="851"/>
      <c r="S10" s="852"/>
      <c r="T10" s="852"/>
      <c r="U10" s="853"/>
      <c r="V10" s="851"/>
      <c r="W10" s="852"/>
      <c r="X10" s="852"/>
      <c r="Y10" s="853"/>
      <c r="Z10" s="851"/>
      <c r="AA10" s="852"/>
      <c r="AB10" s="852"/>
      <c r="AC10" s="853"/>
      <c r="AD10" s="851"/>
      <c r="AE10" s="852"/>
      <c r="AF10" s="852"/>
      <c r="AG10" s="853"/>
      <c r="AH10" s="851"/>
      <c r="AI10" s="852"/>
      <c r="AJ10" s="852"/>
      <c r="AK10" s="853"/>
      <c r="AL10" s="851"/>
      <c r="AM10" s="852"/>
      <c r="AN10" s="852"/>
      <c r="AO10" s="853"/>
      <c r="AP10" s="851"/>
      <c r="AQ10" s="852"/>
      <c r="AR10" s="852"/>
      <c r="AS10" s="853"/>
      <c r="AT10" s="851"/>
      <c r="AU10" s="852"/>
      <c r="AV10" s="852"/>
      <c r="AW10" s="853"/>
      <c r="AX10" s="851"/>
      <c r="AY10" s="852"/>
      <c r="AZ10" s="849"/>
      <c r="BA10" s="850"/>
      <c r="BB10" s="848"/>
      <c r="BC10" s="852"/>
      <c r="BD10" s="852"/>
      <c r="BE10" s="853"/>
      <c r="BF10" s="851"/>
      <c r="BG10" s="852"/>
      <c r="BH10" s="852"/>
      <c r="BI10" s="853"/>
      <c r="BJ10" s="851"/>
      <c r="BK10" s="852"/>
      <c r="BL10" s="852"/>
      <c r="BM10" s="853"/>
      <c r="BN10" s="851"/>
      <c r="BO10" s="852"/>
      <c r="BP10" s="852"/>
      <c r="BQ10" s="853"/>
      <c r="BR10" s="851"/>
      <c r="BS10" s="852"/>
      <c r="BT10" s="852"/>
      <c r="BU10" s="853"/>
      <c r="BV10" s="851"/>
      <c r="BW10" s="852"/>
      <c r="BX10" s="852"/>
      <c r="BY10" s="853"/>
      <c r="BZ10" s="851"/>
      <c r="CA10" s="852"/>
      <c r="CB10" s="849"/>
      <c r="CC10" s="850"/>
      <c r="CD10" s="856"/>
      <c r="CE10" s="852"/>
      <c r="CF10" s="852"/>
      <c r="CG10" s="859"/>
      <c r="CH10" s="858"/>
      <c r="CI10" s="852"/>
      <c r="CJ10" s="852"/>
      <c r="CK10" s="859"/>
      <c r="CL10" s="851"/>
      <c r="CM10" s="852"/>
      <c r="CN10" s="852"/>
      <c r="CO10" s="859"/>
      <c r="CP10" s="851"/>
      <c r="CQ10" s="852"/>
      <c r="CR10" s="852"/>
      <c r="CS10" s="859"/>
      <c r="CT10" s="858"/>
      <c r="CU10" s="852"/>
      <c r="CV10" s="852"/>
      <c r="CW10" s="859"/>
      <c r="CX10" s="858"/>
      <c r="CY10" s="852"/>
      <c r="CZ10" s="849"/>
      <c r="DA10" s="861"/>
      <c r="DD10" s="312"/>
    </row>
    <row r="11" spans="1:108" s="311" customFormat="1" ht="57.75" customHeight="1" thickBot="1" x14ac:dyDescent="0.25">
      <c r="A11" s="839"/>
      <c r="B11" s="867"/>
      <c r="C11" s="867"/>
      <c r="D11" s="867"/>
      <c r="E11" s="844"/>
      <c r="F11" s="313" t="s">
        <v>4</v>
      </c>
      <c r="G11" s="618" t="s">
        <v>824</v>
      </c>
      <c r="H11" s="313" t="s">
        <v>5</v>
      </c>
      <c r="I11" s="313" t="s">
        <v>6</v>
      </c>
      <c r="J11" s="313" t="s">
        <v>4</v>
      </c>
      <c r="K11" s="618" t="s">
        <v>824</v>
      </c>
      <c r="L11" s="313" t="s">
        <v>5</v>
      </c>
      <c r="M11" s="313" t="s">
        <v>6</v>
      </c>
      <c r="N11" s="313" t="s">
        <v>4</v>
      </c>
      <c r="O11" s="618" t="s">
        <v>824</v>
      </c>
      <c r="P11" s="313" t="s">
        <v>5</v>
      </c>
      <c r="Q11" s="313" t="s">
        <v>6</v>
      </c>
      <c r="R11" s="313" t="s">
        <v>4</v>
      </c>
      <c r="S11" s="618" t="s">
        <v>824</v>
      </c>
      <c r="T11" s="313" t="s">
        <v>5</v>
      </c>
      <c r="U11" s="313" t="s">
        <v>6</v>
      </c>
      <c r="V11" s="313" t="s">
        <v>4</v>
      </c>
      <c r="W11" s="618" t="s">
        <v>824</v>
      </c>
      <c r="X11" s="313" t="s">
        <v>5</v>
      </c>
      <c r="Y11" s="313" t="s">
        <v>6</v>
      </c>
      <c r="Z11" s="313" t="s">
        <v>4</v>
      </c>
      <c r="AA11" s="618" t="s">
        <v>824</v>
      </c>
      <c r="AB11" s="313" t="s">
        <v>5</v>
      </c>
      <c r="AC11" s="313" t="s">
        <v>6</v>
      </c>
      <c r="AD11" s="313" t="s">
        <v>4</v>
      </c>
      <c r="AE11" s="618" t="s">
        <v>824</v>
      </c>
      <c r="AF11" s="313" t="s">
        <v>5</v>
      </c>
      <c r="AG11" s="313" t="s">
        <v>6</v>
      </c>
      <c r="AH11" s="313" t="s">
        <v>4</v>
      </c>
      <c r="AI11" s="618" t="s">
        <v>824</v>
      </c>
      <c r="AJ11" s="313" t="s">
        <v>5</v>
      </c>
      <c r="AK11" s="313" t="s">
        <v>6</v>
      </c>
      <c r="AL11" s="313" t="s">
        <v>4</v>
      </c>
      <c r="AM11" s="618" t="s">
        <v>824</v>
      </c>
      <c r="AN11" s="313" t="s">
        <v>5</v>
      </c>
      <c r="AO11" s="313" t="s">
        <v>6</v>
      </c>
      <c r="AP11" s="313" t="s">
        <v>4</v>
      </c>
      <c r="AQ11" s="618" t="s">
        <v>824</v>
      </c>
      <c r="AR11" s="313" t="s">
        <v>5</v>
      </c>
      <c r="AS11" s="313" t="s">
        <v>6</v>
      </c>
      <c r="AT11" s="313" t="s">
        <v>4</v>
      </c>
      <c r="AU11" s="618" t="s">
        <v>824</v>
      </c>
      <c r="AV11" s="313" t="s">
        <v>5</v>
      </c>
      <c r="AW11" s="313" t="s">
        <v>6</v>
      </c>
      <c r="AX11" s="313" t="s">
        <v>4</v>
      </c>
      <c r="AY11" s="618" t="s">
        <v>824</v>
      </c>
      <c r="AZ11" s="313" t="s">
        <v>5</v>
      </c>
      <c r="BA11" s="313" t="s">
        <v>6</v>
      </c>
      <c r="BB11" s="313" t="s">
        <v>4</v>
      </c>
      <c r="BC11" s="616" t="s">
        <v>824</v>
      </c>
      <c r="BD11" s="617" t="s">
        <v>5</v>
      </c>
      <c r="BE11" s="617" t="s">
        <v>6</v>
      </c>
      <c r="BF11" s="617" t="s">
        <v>4</v>
      </c>
      <c r="BG11" s="616" t="s">
        <v>824</v>
      </c>
      <c r="BH11" s="617" t="s">
        <v>5</v>
      </c>
      <c r="BI11" s="617" t="s">
        <v>6</v>
      </c>
      <c r="BJ11" s="617" t="s">
        <v>4</v>
      </c>
      <c r="BK11" s="616" t="s">
        <v>824</v>
      </c>
      <c r="BL11" s="617" t="s">
        <v>5</v>
      </c>
      <c r="BM11" s="617" t="s">
        <v>6</v>
      </c>
      <c r="BN11" s="617" t="s">
        <v>4</v>
      </c>
      <c r="BO11" s="616" t="s">
        <v>824</v>
      </c>
      <c r="BP11" s="617" t="s">
        <v>5</v>
      </c>
      <c r="BQ11" s="617" t="s">
        <v>6</v>
      </c>
      <c r="BR11" s="617" t="s">
        <v>4</v>
      </c>
      <c r="BS11" s="616" t="s">
        <v>824</v>
      </c>
      <c r="BT11" s="617" t="s">
        <v>5</v>
      </c>
      <c r="BU11" s="617" t="s">
        <v>6</v>
      </c>
      <c r="BV11" s="617" t="s">
        <v>4</v>
      </c>
      <c r="BW11" s="616" t="s">
        <v>824</v>
      </c>
      <c r="BX11" s="617" t="s">
        <v>5</v>
      </c>
      <c r="BY11" s="617" t="s">
        <v>6</v>
      </c>
      <c r="BZ11" s="617" t="s">
        <v>4</v>
      </c>
      <c r="CA11" s="616" t="s">
        <v>824</v>
      </c>
      <c r="CB11" s="313" t="s">
        <v>5</v>
      </c>
      <c r="CC11" s="313" t="s">
        <v>6</v>
      </c>
      <c r="CD11" s="313" t="s">
        <v>4</v>
      </c>
      <c r="CE11" s="616" t="s">
        <v>824</v>
      </c>
      <c r="CF11" s="617" t="s">
        <v>5</v>
      </c>
      <c r="CG11" s="617" t="s">
        <v>6</v>
      </c>
      <c r="CH11" s="617" t="s">
        <v>4</v>
      </c>
      <c r="CI11" s="616" t="s">
        <v>824</v>
      </c>
      <c r="CJ11" s="617" t="s">
        <v>5</v>
      </c>
      <c r="CK11" s="617" t="s">
        <v>6</v>
      </c>
      <c r="CL11" s="617" t="s">
        <v>4</v>
      </c>
      <c r="CM11" s="616" t="s">
        <v>824</v>
      </c>
      <c r="CN11" s="617" t="s">
        <v>5</v>
      </c>
      <c r="CO11" s="617" t="s">
        <v>6</v>
      </c>
      <c r="CP11" s="617" t="s">
        <v>4</v>
      </c>
      <c r="CQ11" s="616" t="s">
        <v>824</v>
      </c>
      <c r="CR11" s="617" t="s">
        <v>5</v>
      </c>
      <c r="CS11" s="617" t="s">
        <v>6</v>
      </c>
      <c r="CT11" s="617" t="s">
        <v>4</v>
      </c>
      <c r="CU11" s="616" t="s">
        <v>824</v>
      </c>
      <c r="CV11" s="617" t="s">
        <v>5</v>
      </c>
      <c r="CW11" s="617" t="s">
        <v>6</v>
      </c>
      <c r="CX11" s="617" t="s">
        <v>4</v>
      </c>
      <c r="CY11" s="616" t="s">
        <v>824</v>
      </c>
      <c r="CZ11" s="313" t="s">
        <v>5</v>
      </c>
      <c r="DA11" s="314" t="s">
        <v>6</v>
      </c>
      <c r="DD11" s="312"/>
    </row>
    <row r="12" spans="1:108" s="333" customFormat="1" ht="24.75" customHeight="1" thickTop="1" x14ac:dyDescent="0.2">
      <c r="A12" s="315">
        <v>1</v>
      </c>
      <c r="B12" s="316"/>
      <c r="C12" s="316"/>
      <c r="D12" s="317"/>
      <c r="E12" s="318" t="s">
        <v>277</v>
      </c>
      <c r="F12" s="319">
        <f t="shared" ref="F12:G12" si="0">+F13+F14</f>
        <v>320764245</v>
      </c>
      <c r="G12" s="319">
        <f t="shared" si="0"/>
        <v>334148091</v>
      </c>
      <c r="H12" s="319">
        <f>+H13+H14</f>
        <v>1806136</v>
      </c>
      <c r="I12" s="319">
        <f>+I13+I14</f>
        <v>335954227</v>
      </c>
      <c r="J12" s="319">
        <v>57448632</v>
      </c>
      <c r="K12" s="319">
        <v>60539542</v>
      </c>
      <c r="L12" s="319">
        <f t="shared" ref="L12:M12" si="1">+L13+L14</f>
        <v>179182</v>
      </c>
      <c r="M12" s="319">
        <f t="shared" si="1"/>
        <v>60718724</v>
      </c>
      <c r="N12" s="319">
        <v>2881332430</v>
      </c>
      <c r="O12" s="319">
        <v>3541702979</v>
      </c>
      <c r="P12" s="319">
        <f>+P13+P14</f>
        <v>34329572</v>
      </c>
      <c r="Q12" s="319">
        <f>+Q13+Q14</f>
        <v>3576032551</v>
      </c>
      <c r="R12" s="319">
        <v>11300000</v>
      </c>
      <c r="S12" s="320">
        <v>11300000</v>
      </c>
      <c r="T12" s="284">
        <v>0</v>
      </c>
      <c r="U12" s="319">
        <v>11300000</v>
      </c>
      <c r="V12" s="319">
        <v>1251253088</v>
      </c>
      <c r="W12" s="319">
        <v>1251253088</v>
      </c>
      <c r="X12" s="284">
        <v>0</v>
      </c>
      <c r="Y12" s="319">
        <v>1251253088</v>
      </c>
      <c r="Z12" s="319">
        <v>192575940</v>
      </c>
      <c r="AA12" s="319">
        <v>204844308</v>
      </c>
      <c r="AB12" s="319">
        <f>+AB13+AB14</f>
        <v>-2614568</v>
      </c>
      <c r="AC12" s="319">
        <f>+AC13+AC14</f>
        <v>202229740</v>
      </c>
      <c r="AD12" s="319">
        <v>130000000</v>
      </c>
      <c r="AE12" s="321">
        <v>224205089</v>
      </c>
      <c r="AF12" s="764">
        <f>+AF13+AF14</f>
        <v>0</v>
      </c>
      <c r="AG12" s="321">
        <f>+AE12+AF12</f>
        <v>224205089</v>
      </c>
      <c r="AH12" s="319">
        <f t="shared" ref="AH12:AH29" si="2">+AD12+Z12+V12+R12+N12+J12+F12</f>
        <v>4844674335</v>
      </c>
      <c r="AI12" s="319">
        <f>+AE12+AA12+W12+S12+O12+K12+G12</f>
        <v>5627993097</v>
      </c>
      <c r="AJ12" s="319">
        <f t="shared" ref="AJ12:AJ28" si="3">+AF12+AB12+X12+T12+P12+L12+H12</f>
        <v>33700322</v>
      </c>
      <c r="AK12" s="319">
        <f t="shared" ref="AK12:AK29" si="4">+AG12+AC12+Y12+U12+Q12+M12+I12</f>
        <v>5661693419</v>
      </c>
      <c r="AL12" s="319">
        <v>220000000</v>
      </c>
      <c r="AM12" s="319">
        <v>2333983854</v>
      </c>
      <c r="AN12" s="319">
        <f>+AN13</f>
        <v>588840279</v>
      </c>
      <c r="AO12" s="319">
        <f>+AO13</f>
        <v>2922824133</v>
      </c>
      <c r="AP12" s="319">
        <f>+AL12+AH12</f>
        <v>5064674335</v>
      </c>
      <c r="AQ12" s="319">
        <f t="shared" ref="AQ12:AS12" si="5">+AM12+AI12</f>
        <v>7961976951</v>
      </c>
      <c r="AR12" s="319">
        <f t="shared" si="5"/>
        <v>622540601</v>
      </c>
      <c r="AS12" s="319">
        <f t="shared" si="5"/>
        <v>8584517552</v>
      </c>
      <c r="AT12" s="322">
        <v>9416000</v>
      </c>
      <c r="AU12" s="323">
        <f>+AU13+AU14</f>
        <v>30121795</v>
      </c>
      <c r="AV12" s="324">
        <f>+AV13+AV14</f>
        <v>2500000</v>
      </c>
      <c r="AW12" s="324">
        <f>+AW13+AW14</f>
        <v>32621795</v>
      </c>
      <c r="AX12" s="325">
        <v>20000000</v>
      </c>
      <c r="AY12" s="613">
        <v>0</v>
      </c>
      <c r="AZ12" s="324"/>
      <c r="BA12" s="326">
        <v>0</v>
      </c>
      <c r="BB12" s="325">
        <v>523178774</v>
      </c>
      <c r="BC12" s="325">
        <v>654424502</v>
      </c>
      <c r="BD12" s="325">
        <f>+BD13+BD14</f>
        <v>316566907</v>
      </c>
      <c r="BE12" s="325">
        <f>+BE13+BE14</f>
        <v>970991409</v>
      </c>
      <c r="BF12" s="327">
        <v>2466598812</v>
      </c>
      <c r="BG12" s="327">
        <v>3752292418</v>
      </c>
      <c r="BH12" s="328">
        <f>+BH13+BH14</f>
        <v>-7687453</v>
      </c>
      <c r="BI12" s="327">
        <f>+BI13+BI14</f>
        <v>3744604965</v>
      </c>
      <c r="BJ12" s="328">
        <v>2065141193</v>
      </c>
      <c r="BK12" s="328">
        <v>1495847231</v>
      </c>
      <c r="BL12" s="328">
        <f>+BL13</f>
        <v>-468884795</v>
      </c>
      <c r="BM12" s="328">
        <f>+BM13</f>
        <v>1026962436</v>
      </c>
      <c r="BN12" s="325">
        <f>+BJ12+BF12+BB12+AX12+AT12</f>
        <v>5084334779</v>
      </c>
      <c r="BO12" s="325">
        <f t="shared" ref="BO12:BQ12" si="6">+BK12+BG12+BC12+AY12+AU12</f>
        <v>5932685946</v>
      </c>
      <c r="BP12" s="325">
        <f t="shared" si="6"/>
        <v>-157505341</v>
      </c>
      <c r="BQ12" s="325">
        <f t="shared" si="6"/>
        <v>5775180605</v>
      </c>
      <c r="BR12" s="325">
        <v>119777848</v>
      </c>
      <c r="BS12" s="325">
        <v>120033990</v>
      </c>
      <c r="BT12" s="325">
        <f>+BT13+BT14</f>
        <v>96720</v>
      </c>
      <c r="BU12" s="327">
        <f>SUM(BS12:BT12)</f>
        <v>120130710</v>
      </c>
      <c r="BV12" s="325">
        <f>+BR12+BN12+AP12</f>
        <v>10268786962</v>
      </c>
      <c r="BW12" s="325">
        <f>+BS12+BO12+AQ12</f>
        <v>14014696887</v>
      </c>
      <c r="BX12" s="325">
        <f t="shared" ref="BX12:BY12" si="7">+BT12+BP12+AR12</f>
        <v>465131980</v>
      </c>
      <c r="BY12" s="325">
        <f t="shared" si="7"/>
        <v>14479828867</v>
      </c>
      <c r="BZ12" s="325">
        <v>8560957938</v>
      </c>
      <c r="CA12" s="325">
        <v>10579494122</v>
      </c>
      <c r="CB12" s="325">
        <f>+CB13+CB14</f>
        <v>745279889</v>
      </c>
      <c r="CC12" s="325">
        <f t="shared" ref="CC12:CC17" si="8">SUM(CA12:CB12)</f>
        <v>11324774011</v>
      </c>
      <c r="CD12" s="325">
        <v>6420320000</v>
      </c>
      <c r="CE12" s="325">
        <v>8240651911</v>
      </c>
      <c r="CF12" s="325">
        <f>+CF13+CF14</f>
        <v>-292847909</v>
      </c>
      <c r="CG12" s="325">
        <f>SUM(CE12:CF12)</f>
        <v>7947804002</v>
      </c>
      <c r="CH12" s="325"/>
      <c r="CI12" s="325"/>
      <c r="CJ12" s="325"/>
      <c r="CK12" s="325"/>
      <c r="CL12" s="325">
        <v>349625946</v>
      </c>
      <c r="CM12" s="329">
        <v>349625946</v>
      </c>
      <c r="CN12" s="284"/>
      <c r="CO12" s="325">
        <f>SUM(CM12:CN12)</f>
        <v>349625946</v>
      </c>
      <c r="CP12" s="325"/>
      <c r="CQ12" s="325"/>
      <c r="CR12" s="325"/>
      <c r="CS12" s="325"/>
      <c r="CT12" s="330">
        <v>13</v>
      </c>
      <c r="CU12" s="331">
        <v>12</v>
      </c>
      <c r="CV12" s="331"/>
      <c r="CW12" s="331">
        <f>SUM(CU12:CV12)</f>
        <v>12</v>
      </c>
      <c r="CX12" s="331"/>
      <c r="CY12" s="331">
        <v>6</v>
      </c>
      <c r="CZ12" s="331"/>
      <c r="DA12" s="332">
        <v>6</v>
      </c>
      <c r="DD12" s="334"/>
    </row>
    <row r="13" spans="1:108" s="346" customFormat="1" ht="24.95" customHeight="1" x14ac:dyDescent="0.25">
      <c r="A13" s="335" t="s">
        <v>158</v>
      </c>
      <c r="B13" s="336" t="s">
        <v>278</v>
      </c>
      <c r="C13" s="336"/>
      <c r="D13" s="337"/>
      <c r="E13" s="338" t="s">
        <v>279</v>
      </c>
      <c r="F13" s="339">
        <v>246133893</v>
      </c>
      <c r="G13" s="339">
        <v>251778149</v>
      </c>
      <c r="H13" s="339">
        <v>1806136</v>
      </c>
      <c r="I13" s="339">
        <f>SUM(G13:H13)</f>
        <v>253584285</v>
      </c>
      <c r="J13" s="339">
        <v>34216693</v>
      </c>
      <c r="K13" s="339">
        <v>35603123</v>
      </c>
      <c r="L13" s="339">
        <v>179182</v>
      </c>
      <c r="M13" s="339">
        <f>SUM(K13:L13)</f>
        <v>35782305</v>
      </c>
      <c r="N13" s="339">
        <v>2223319633</v>
      </c>
      <c r="O13" s="339">
        <v>2625517261</v>
      </c>
      <c r="P13" s="339">
        <v>11087300</v>
      </c>
      <c r="Q13" s="339">
        <f>SUM(O13:P13)</f>
        <v>2636604561</v>
      </c>
      <c r="R13" s="339">
        <v>5300000</v>
      </c>
      <c r="S13" s="339">
        <v>5300000</v>
      </c>
      <c r="T13" s="339"/>
      <c r="U13" s="339">
        <v>5300000</v>
      </c>
      <c r="V13" s="339">
        <v>1251253088</v>
      </c>
      <c r="W13" s="339">
        <v>1251253088</v>
      </c>
      <c r="X13" s="284">
        <v>0</v>
      </c>
      <c r="Y13" s="339">
        <v>1251253088</v>
      </c>
      <c r="Z13" s="339">
        <v>88325940</v>
      </c>
      <c r="AA13" s="339">
        <v>102429735</v>
      </c>
      <c r="AB13" s="339">
        <f>-124572+10004</f>
        <v>-114568</v>
      </c>
      <c r="AC13" s="339">
        <f>SUM(AA13:AB13)</f>
        <v>102315167</v>
      </c>
      <c r="AD13" s="339"/>
      <c r="AE13" s="339"/>
      <c r="AF13" s="339"/>
      <c r="AG13" s="339"/>
      <c r="AH13" s="339">
        <f t="shared" si="2"/>
        <v>3848549247</v>
      </c>
      <c r="AI13" s="339">
        <f t="shared" ref="AI13:AI29" si="9">+AE13+AA13+W13+S13+O13+K13+G13</f>
        <v>4271881356</v>
      </c>
      <c r="AJ13" s="339">
        <f t="shared" si="3"/>
        <v>12958050</v>
      </c>
      <c r="AK13" s="339">
        <f t="shared" si="4"/>
        <v>4284839406</v>
      </c>
      <c r="AL13" s="339">
        <v>220000000</v>
      </c>
      <c r="AM13" s="339">
        <v>2333983854</v>
      </c>
      <c r="AN13" s="339">
        <f>239850283+349000000-10004</f>
        <v>588840279</v>
      </c>
      <c r="AO13" s="339">
        <f>SUM(AM13:AN13)</f>
        <v>2922824133</v>
      </c>
      <c r="AP13" s="340">
        <f t="shared" ref="AP13:AP29" si="10">+AL13+AH13</f>
        <v>4068549247</v>
      </c>
      <c r="AQ13" s="340">
        <f t="shared" ref="AQ13:AQ29" si="11">+AM13+AI13</f>
        <v>6605865210</v>
      </c>
      <c r="AR13" s="340">
        <f t="shared" ref="AR13:AR29" si="12">+AN13+AJ13</f>
        <v>601798329</v>
      </c>
      <c r="AS13" s="341">
        <f t="shared" ref="AS13:AS29" si="13">+AO13+AK13</f>
        <v>7207663539</v>
      </c>
      <c r="AT13" s="342"/>
      <c r="AU13" s="342">
        <v>20285795</v>
      </c>
      <c r="AV13" s="342"/>
      <c r="AW13" s="339">
        <f>SUM(AU13:AV13)</f>
        <v>20285795</v>
      </c>
      <c r="AX13" s="341"/>
      <c r="AY13" s="614"/>
      <c r="AZ13" s="339"/>
      <c r="BA13" s="339"/>
      <c r="BB13" s="341">
        <v>522972004</v>
      </c>
      <c r="BC13" s="341">
        <v>654227842</v>
      </c>
      <c r="BD13" s="341">
        <v>316566907</v>
      </c>
      <c r="BE13" s="339">
        <f>SUM(BC13:BD13)</f>
        <v>970794749</v>
      </c>
      <c r="BF13" s="341">
        <v>2444066998</v>
      </c>
      <c r="BG13" s="341">
        <v>3658577565</v>
      </c>
      <c r="BH13" s="341">
        <v>-7687453</v>
      </c>
      <c r="BI13" s="341">
        <f>SUM(BG13:BH13)</f>
        <v>3650890112</v>
      </c>
      <c r="BJ13" s="341">
        <v>2065141193</v>
      </c>
      <c r="BK13" s="341">
        <v>1495847231</v>
      </c>
      <c r="BL13" s="341">
        <f>-48564795-420320000</f>
        <v>-468884795</v>
      </c>
      <c r="BM13" s="341">
        <f>SUM(BK13:BL13)</f>
        <v>1026962436</v>
      </c>
      <c r="BN13" s="341">
        <f t="shared" ref="BN13:BN29" si="14">+BJ13+BF13+BB13+AX13+AT13</f>
        <v>5032180195</v>
      </c>
      <c r="BO13" s="341">
        <f t="shared" ref="BO13:BO29" si="15">+BK13+BG13+BC13+AY13+AU13</f>
        <v>5828938433</v>
      </c>
      <c r="BP13" s="341">
        <f t="shared" ref="BP13:BP29" si="16">+BL13+BH13+BD13+AZ13+AV13</f>
        <v>-160005341</v>
      </c>
      <c r="BQ13" s="341">
        <f t="shared" ref="BQ13:BQ29" si="17">+BM13+BI13+BE13+BA13+AW13</f>
        <v>5668933092</v>
      </c>
      <c r="BR13" s="341">
        <v>119777848</v>
      </c>
      <c r="BS13" s="341">
        <v>120033990</v>
      </c>
      <c r="BT13" s="341">
        <v>96720</v>
      </c>
      <c r="BU13" s="341">
        <f>SUM(BS13:BT13)</f>
        <v>120130710</v>
      </c>
      <c r="BV13" s="341">
        <f t="shared" ref="BV13:BV29" si="18">+BR13+BN13+AP13</f>
        <v>9220507290</v>
      </c>
      <c r="BW13" s="341">
        <f t="shared" ref="BW13:BW29" si="19">+BS13+BO13+AQ13</f>
        <v>12554837633</v>
      </c>
      <c r="BX13" s="341">
        <f t="shared" ref="BX13:BX28" si="20">+BT13+BP13+AR13</f>
        <v>441889708</v>
      </c>
      <c r="BY13" s="341">
        <f t="shared" ref="BY13:BY29" si="21">+BU13+BQ13+AS13</f>
        <v>12996727341</v>
      </c>
      <c r="BZ13" s="341">
        <v>8551717683</v>
      </c>
      <c r="CA13" s="341">
        <v>10196417094</v>
      </c>
      <c r="CB13" s="341">
        <f>380062932+349000000-180000</f>
        <v>728882932</v>
      </c>
      <c r="CC13" s="341">
        <f t="shared" si="8"/>
        <v>10925300026</v>
      </c>
      <c r="CD13" s="341">
        <v>6420320000</v>
      </c>
      <c r="CE13" s="341">
        <v>8240651911</v>
      </c>
      <c r="CF13" s="341">
        <f>127472091-420320000</f>
        <v>-292847909</v>
      </c>
      <c r="CG13" s="341">
        <f>SUM(CE13:CF13)</f>
        <v>7947804002</v>
      </c>
      <c r="CH13" s="341"/>
      <c r="CI13" s="341"/>
      <c r="CJ13" s="341"/>
      <c r="CK13" s="341"/>
      <c r="CL13" s="341">
        <v>349625946</v>
      </c>
      <c r="CM13" s="341">
        <v>349625946</v>
      </c>
      <c r="CN13" s="341"/>
      <c r="CO13" s="341">
        <f>SUM(CM13:CN13)</f>
        <v>349625946</v>
      </c>
      <c r="CP13" s="341"/>
      <c r="CQ13" s="341"/>
      <c r="CR13" s="341"/>
      <c r="CS13" s="341"/>
      <c r="CT13" s="343">
        <v>13</v>
      </c>
      <c r="CU13" s="344">
        <v>12</v>
      </c>
      <c r="CV13" s="344"/>
      <c r="CW13" s="344">
        <f>SUM(CU13:CV13)</f>
        <v>12</v>
      </c>
      <c r="CX13" s="344"/>
      <c r="CY13" s="344">
        <v>6</v>
      </c>
      <c r="CZ13" s="344"/>
      <c r="DA13" s="345">
        <v>6</v>
      </c>
      <c r="DD13" s="347"/>
    </row>
    <row r="14" spans="1:108" s="346" customFormat="1" ht="24.95" customHeight="1" x14ac:dyDescent="0.25">
      <c r="A14" s="335" t="s">
        <v>174</v>
      </c>
      <c r="B14" s="336"/>
      <c r="C14" s="336" t="s">
        <v>278</v>
      </c>
      <c r="D14" s="337"/>
      <c r="E14" s="338" t="s">
        <v>280</v>
      </c>
      <c r="F14" s="339">
        <v>74630352</v>
      </c>
      <c r="G14" s="339">
        <v>82369942</v>
      </c>
      <c r="H14" s="339"/>
      <c r="I14" s="339">
        <f>SUM(G14:H14)</f>
        <v>82369942</v>
      </c>
      <c r="J14" s="339">
        <v>23231939</v>
      </c>
      <c r="K14" s="339">
        <v>24936419</v>
      </c>
      <c r="L14" s="339"/>
      <c r="M14" s="339">
        <f>SUM(K14:L14)</f>
        <v>24936419</v>
      </c>
      <c r="N14" s="339">
        <v>658012797</v>
      </c>
      <c r="O14" s="339">
        <v>916185718</v>
      </c>
      <c r="P14" s="339">
        <v>23242272</v>
      </c>
      <c r="Q14" s="339">
        <f>SUM(O14:P14)</f>
        <v>939427990</v>
      </c>
      <c r="R14" s="339">
        <v>6000000</v>
      </c>
      <c r="S14" s="339">
        <v>6000000</v>
      </c>
      <c r="T14" s="339"/>
      <c r="U14" s="339">
        <v>6000000</v>
      </c>
      <c r="V14" s="339"/>
      <c r="W14" s="339"/>
      <c r="X14" s="339"/>
      <c r="Y14" s="339"/>
      <c r="Z14" s="339">
        <v>104250000</v>
      </c>
      <c r="AA14" s="339">
        <v>102414573</v>
      </c>
      <c r="AB14" s="339">
        <v>-2500000</v>
      </c>
      <c r="AC14" s="339">
        <f>SUM(AA14:AB14)</f>
        <v>99914573</v>
      </c>
      <c r="AD14" s="339">
        <v>130000000</v>
      </c>
      <c r="AE14" s="339">
        <v>224205089</v>
      </c>
      <c r="AF14" s="339"/>
      <c r="AG14" s="339">
        <f>+AF14+AE14</f>
        <v>224205089</v>
      </c>
      <c r="AH14" s="339">
        <f t="shared" si="2"/>
        <v>996125088</v>
      </c>
      <c r="AI14" s="339">
        <f t="shared" si="9"/>
        <v>1356111741</v>
      </c>
      <c r="AJ14" s="339">
        <f>+AF14+AB14+X14+T14+P14+L14+H14</f>
        <v>20742272</v>
      </c>
      <c r="AK14" s="339">
        <f t="shared" si="4"/>
        <v>1376854013</v>
      </c>
      <c r="AL14" s="339"/>
      <c r="AM14" s="339"/>
      <c r="AN14" s="339"/>
      <c r="AO14" s="339"/>
      <c r="AP14" s="340">
        <f t="shared" si="10"/>
        <v>996125088</v>
      </c>
      <c r="AQ14" s="340">
        <f t="shared" si="11"/>
        <v>1356111741</v>
      </c>
      <c r="AR14" s="340">
        <f t="shared" si="12"/>
        <v>20742272</v>
      </c>
      <c r="AS14" s="341">
        <f t="shared" si="13"/>
        <v>1376854013</v>
      </c>
      <c r="AT14" s="348">
        <v>9416000</v>
      </c>
      <c r="AU14" s="348">
        <v>9836000</v>
      </c>
      <c r="AV14" s="348">
        <v>2500000</v>
      </c>
      <c r="AW14" s="339">
        <f>SUM(AU14:AV14)</f>
        <v>12336000</v>
      </c>
      <c r="AX14" s="349">
        <v>20000000</v>
      </c>
      <c r="AY14" s="615">
        <v>0</v>
      </c>
      <c r="AZ14" s="339"/>
      <c r="BA14" s="350">
        <v>0</v>
      </c>
      <c r="BB14" s="341">
        <v>206770</v>
      </c>
      <c r="BC14" s="341">
        <v>196660</v>
      </c>
      <c r="BD14" s="341"/>
      <c r="BE14" s="339">
        <f>SUM(BC14:BD14)</f>
        <v>196660</v>
      </c>
      <c r="BF14" s="341">
        <v>22531814</v>
      </c>
      <c r="BG14" s="341">
        <v>93714853</v>
      </c>
      <c r="BH14" s="341"/>
      <c r="BI14" s="341">
        <f>SUM(BG14:BH14)</f>
        <v>93714853</v>
      </c>
      <c r="BJ14" s="341"/>
      <c r="BK14" s="341"/>
      <c r="BL14" s="341"/>
      <c r="BM14" s="341"/>
      <c r="BN14" s="341">
        <f t="shared" si="14"/>
        <v>52154584</v>
      </c>
      <c r="BO14" s="341">
        <f t="shared" si="15"/>
        <v>103747513</v>
      </c>
      <c r="BP14" s="341">
        <f t="shared" si="16"/>
        <v>2500000</v>
      </c>
      <c r="BQ14" s="341">
        <f t="shared" si="17"/>
        <v>106247513</v>
      </c>
      <c r="BR14" s="341"/>
      <c r="BS14" s="341"/>
      <c r="BT14" s="341"/>
      <c r="BU14" s="341"/>
      <c r="BV14" s="341">
        <f t="shared" si="18"/>
        <v>1048279672</v>
      </c>
      <c r="BW14" s="341">
        <f t="shared" si="19"/>
        <v>1459859254</v>
      </c>
      <c r="BX14" s="341">
        <f t="shared" si="20"/>
        <v>23242272</v>
      </c>
      <c r="BY14" s="341">
        <f t="shared" si="21"/>
        <v>1483101526</v>
      </c>
      <c r="BZ14" s="341">
        <v>9240255</v>
      </c>
      <c r="CA14" s="341">
        <v>383077028</v>
      </c>
      <c r="CB14" s="341">
        <v>16396957</v>
      </c>
      <c r="CC14" s="341">
        <f t="shared" si="8"/>
        <v>399473985</v>
      </c>
      <c r="CD14" s="341"/>
      <c r="CE14" s="341"/>
      <c r="CF14" s="341"/>
      <c r="CG14" s="341"/>
      <c r="CH14" s="341"/>
      <c r="CI14" s="341"/>
      <c r="CJ14" s="341"/>
      <c r="CK14" s="341"/>
      <c r="CL14" s="341"/>
      <c r="CM14" s="341"/>
      <c r="CN14" s="341"/>
      <c r="CO14" s="341"/>
      <c r="CP14" s="341"/>
      <c r="CQ14" s="341"/>
      <c r="CR14" s="341"/>
      <c r="CS14" s="341"/>
      <c r="CT14" s="343"/>
      <c r="CU14" s="344"/>
      <c r="CV14" s="344"/>
      <c r="CW14" s="344"/>
      <c r="CX14" s="344"/>
      <c r="CY14" s="344"/>
      <c r="CZ14" s="344"/>
      <c r="DA14" s="345"/>
      <c r="DD14" s="347"/>
    </row>
    <row r="15" spans="1:108" s="333" customFormat="1" ht="24.95" customHeight="1" x14ac:dyDescent="0.25">
      <c r="A15" s="315">
        <v>2</v>
      </c>
      <c r="B15" s="316"/>
      <c r="C15" s="316"/>
      <c r="D15" s="317"/>
      <c r="E15" s="318" t="s">
        <v>145</v>
      </c>
      <c r="F15" s="319">
        <f>+F16+F17</f>
        <v>768788700</v>
      </c>
      <c r="G15" s="319">
        <f t="shared" ref="G15:Q15" si="22">+G16+G17</f>
        <v>792025229</v>
      </c>
      <c r="H15" s="326">
        <f t="shared" si="22"/>
        <v>0</v>
      </c>
      <c r="I15" s="319">
        <f>+I16+I17</f>
        <v>792025229</v>
      </c>
      <c r="J15" s="319">
        <f t="shared" si="22"/>
        <v>114321200</v>
      </c>
      <c r="K15" s="319">
        <v>118738177</v>
      </c>
      <c r="L15" s="326">
        <f t="shared" si="22"/>
        <v>0</v>
      </c>
      <c r="M15" s="319">
        <f t="shared" si="22"/>
        <v>118738177</v>
      </c>
      <c r="N15" s="319">
        <f t="shared" si="22"/>
        <v>185539838</v>
      </c>
      <c r="O15" s="319">
        <v>191610402</v>
      </c>
      <c r="P15" s="319">
        <f t="shared" si="22"/>
        <v>3884661</v>
      </c>
      <c r="Q15" s="319">
        <f t="shared" si="22"/>
        <v>195495063</v>
      </c>
      <c r="R15" s="284">
        <v>0</v>
      </c>
      <c r="S15" s="284"/>
      <c r="T15" s="284">
        <v>0</v>
      </c>
      <c r="U15" s="284">
        <v>0</v>
      </c>
      <c r="V15" s="284">
        <v>0</v>
      </c>
      <c r="W15" s="284"/>
      <c r="X15" s="284">
        <v>0</v>
      </c>
      <c r="Y15" s="284">
        <v>0</v>
      </c>
      <c r="Z15" s="284">
        <v>0</v>
      </c>
      <c r="AA15" s="284"/>
      <c r="AB15" s="284"/>
      <c r="AC15" s="284"/>
      <c r="AD15" s="284">
        <v>0</v>
      </c>
      <c r="AE15" s="284">
        <v>0</v>
      </c>
      <c r="AF15" s="284">
        <v>0</v>
      </c>
      <c r="AG15" s="284">
        <v>0</v>
      </c>
      <c r="AH15" s="339">
        <f t="shared" si="2"/>
        <v>1068649738</v>
      </c>
      <c r="AI15" s="339">
        <f t="shared" si="9"/>
        <v>1102373808</v>
      </c>
      <c r="AJ15" s="339">
        <f t="shared" si="3"/>
        <v>3884661</v>
      </c>
      <c r="AK15" s="339">
        <f t="shared" si="4"/>
        <v>1106258469</v>
      </c>
      <c r="AL15" s="284">
        <v>0</v>
      </c>
      <c r="AM15" s="284"/>
      <c r="AN15" s="284">
        <v>0</v>
      </c>
      <c r="AO15" s="284">
        <v>0</v>
      </c>
      <c r="AP15" s="351">
        <f t="shared" si="10"/>
        <v>1068649738</v>
      </c>
      <c r="AQ15" s="351">
        <f t="shared" si="11"/>
        <v>1102373808</v>
      </c>
      <c r="AR15" s="351">
        <f t="shared" si="12"/>
        <v>3884661</v>
      </c>
      <c r="AS15" s="325">
        <f t="shared" si="13"/>
        <v>1106258469</v>
      </c>
      <c r="AT15" s="284">
        <v>0</v>
      </c>
      <c r="AU15" s="284">
        <v>0</v>
      </c>
      <c r="AV15" s="284"/>
      <c r="AW15" s="284"/>
      <c r="AX15" s="284">
        <v>0</v>
      </c>
      <c r="AY15" s="284">
        <v>0</v>
      </c>
      <c r="AZ15" s="284">
        <v>0</v>
      </c>
      <c r="BA15" s="284">
        <v>0</v>
      </c>
      <c r="BB15" s="284">
        <v>0</v>
      </c>
      <c r="BC15" s="284">
        <v>0</v>
      </c>
      <c r="BD15" s="284"/>
      <c r="BE15" s="284"/>
      <c r="BF15" s="325">
        <v>16333300</v>
      </c>
      <c r="BG15" s="325">
        <v>22528211</v>
      </c>
      <c r="BH15" s="352">
        <f>+BI15-BG15</f>
        <v>0</v>
      </c>
      <c r="BI15" s="325">
        <v>22528211</v>
      </c>
      <c r="BJ15" s="284">
        <v>0</v>
      </c>
      <c r="BK15" s="284">
        <v>0</v>
      </c>
      <c r="BL15" s="284">
        <v>0</v>
      </c>
      <c r="BM15" s="284">
        <v>0</v>
      </c>
      <c r="BN15" s="325">
        <f t="shared" si="14"/>
        <v>16333300</v>
      </c>
      <c r="BO15" s="325">
        <f t="shared" si="15"/>
        <v>22528211</v>
      </c>
      <c r="BP15" s="352">
        <f t="shared" si="16"/>
        <v>0</v>
      </c>
      <c r="BQ15" s="325">
        <f t="shared" si="17"/>
        <v>22528211</v>
      </c>
      <c r="BR15" s="284">
        <v>0</v>
      </c>
      <c r="BS15" s="284">
        <v>0</v>
      </c>
      <c r="BT15" s="284">
        <v>0</v>
      </c>
      <c r="BU15" s="284">
        <v>0</v>
      </c>
      <c r="BV15" s="325">
        <f t="shared" si="18"/>
        <v>1084983038</v>
      </c>
      <c r="BW15" s="325">
        <f t="shared" si="19"/>
        <v>1124902019</v>
      </c>
      <c r="BX15" s="325">
        <f t="shared" si="20"/>
        <v>3884661</v>
      </c>
      <c r="BY15" s="325">
        <f t="shared" si="21"/>
        <v>1128786680</v>
      </c>
      <c r="BZ15" s="325">
        <v>13923062</v>
      </c>
      <c r="CA15" s="325">
        <v>35138877</v>
      </c>
      <c r="CB15" s="325">
        <f>+CB16+CB17</f>
        <v>3884661</v>
      </c>
      <c r="CC15" s="325">
        <f>+CC16+CC17</f>
        <v>39023538</v>
      </c>
      <c r="CD15" s="284">
        <v>0</v>
      </c>
      <c r="CE15" s="325">
        <v>9645996</v>
      </c>
      <c r="CF15" s="325"/>
      <c r="CG15" s="325">
        <v>9645996</v>
      </c>
      <c r="CH15" s="325">
        <f>+BV15-BZ15-CD15</f>
        <v>1071059976</v>
      </c>
      <c r="CI15" s="325">
        <f t="shared" ref="CI15:CI29" si="23">+BW15-CA15-CE15</f>
        <v>1080117146</v>
      </c>
      <c r="CJ15" s="352">
        <f t="shared" ref="CJ15:CJ28" si="24">+BX15-CB15-CF15</f>
        <v>0</v>
      </c>
      <c r="CK15" s="325">
        <f>+BY15-CC15-CG15</f>
        <v>1080117146</v>
      </c>
      <c r="CL15" s="325">
        <v>577114500</v>
      </c>
      <c r="CM15" s="329">
        <v>577114500</v>
      </c>
      <c r="CN15" s="284"/>
      <c r="CO15" s="325">
        <f>SUM(CM15:CN15)</f>
        <v>577114500</v>
      </c>
      <c r="CP15" s="325">
        <f>+CH15-CL15</f>
        <v>493945476</v>
      </c>
      <c r="CQ15" s="325">
        <f t="shared" ref="CQ15:CR17" si="25">+CI15-CM15</f>
        <v>503002646</v>
      </c>
      <c r="CR15" s="352">
        <f t="shared" si="25"/>
        <v>0</v>
      </c>
      <c r="CS15" s="325">
        <f>SUM(CQ15:CR15)</f>
        <v>503002646</v>
      </c>
      <c r="CT15" s="330">
        <v>80</v>
      </c>
      <c r="CU15" s="331">
        <v>81</v>
      </c>
      <c r="CV15" s="331"/>
      <c r="CW15" s="331">
        <f>SUM(CU15:CV15)</f>
        <v>81</v>
      </c>
      <c r="CX15" s="331"/>
      <c r="CY15" s="331"/>
      <c r="CZ15" s="331"/>
      <c r="DA15" s="332"/>
      <c r="DD15" s="334"/>
    </row>
    <row r="16" spans="1:108" s="346" customFormat="1" ht="24.95" customHeight="1" x14ac:dyDescent="0.25">
      <c r="A16" s="353" t="s">
        <v>281</v>
      </c>
      <c r="B16" s="336" t="s">
        <v>278</v>
      </c>
      <c r="C16" s="336"/>
      <c r="D16" s="337"/>
      <c r="E16" s="338" t="s">
        <v>279</v>
      </c>
      <c r="F16" s="339">
        <v>594753881</v>
      </c>
      <c r="G16" s="339">
        <v>603075081</v>
      </c>
      <c r="H16" s="339"/>
      <c r="I16" s="339">
        <f>SUM(G16:H16)</f>
        <v>603075081</v>
      </c>
      <c r="J16" s="339">
        <v>89415197</v>
      </c>
      <c r="K16" s="339">
        <v>93545278</v>
      </c>
      <c r="L16" s="339"/>
      <c r="M16" s="339">
        <f>SUM(K16:L16)</f>
        <v>93545278</v>
      </c>
      <c r="N16" s="339">
        <v>167739838</v>
      </c>
      <c r="O16" s="339">
        <v>165973921</v>
      </c>
      <c r="P16" s="339">
        <v>3827703</v>
      </c>
      <c r="Q16" s="339">
        <f>SUM(O16:P16)</f>
        <v>169801624</v>
      </c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>
        <f t="shared" si="2"/>
        <v>851908916</v>
      </c>
      <c r="AI16" s="339">
        <f t="shared" si="9"/>
        <v>862594280</v>
      </c>
      <c r="AJ16" s="339">
        <f t="shared" si="3"/>
        <v>3827703</v>
      </c>
      <c r="AK16" s="339">
        <f t="shared" si="4"/>
        <v>866421983</v>
      </c>
      <c r="AL16" s="339"/>
      <c r="AM16" s="339"/>
      <c r="AN16" s="339"/>
      <c r="AO16" s="339"/>
      <c r="AP16" s="340">
        <f t="shared" si="10"/>
        <v>851908916</v>
      </c>
      <c r="AQ16" s="340">
        <f t="shared" si="11"/>
        <v>862594280</v>
      </c>
      <c r="AR16" s="340">
        <f t="shared" si="12"/>
        <v>3827703</v>
      </c>
      <c r="AS16" s="341">
        <f t="shared" si="13"/>
        <v>866421983</v>
      </c>
      <c r="AT16" s="342"/>
      <c r="AU16" s="342"/>
      <c r="AV16" s="342"/>
      <c r="AW16" s="342"/>
      <c r="AX16" s="341"/>
      <c r="AY16" s="613"/>
      <c r="AZ16" s="339"/>
      <c r="BA16" s="341"/>
      <c r="BB16" s="341"/>
      <c r="BC16" s="341"/>
      <c r="BD16" s="341"/>
      <c r="BE16" s="341"/>
      <c r="BF16" s="341">
        <v>16333300</v>
      </c>
      <c r="BG16" s="341">
        <v>22428547</v>
      </c>
      <c r="BH16" s="341"/>
      <c r="BI16" s="341">
        <f>SUM(BG16:BH16)</f>
        <v>22428547</v>
      </c>
      <c r="BJ16" s="341"/>
      <c r="BK16" s="341"/>
      <c r="BL16" s="341"/>
      <c r="BM16" s="341"/>
      <c r="BN16" s="341">
        <f t="shared" si="14"/>
        <v>16333300</v>
      </c>
      <c r="BO16" s="341">
        <f t="shared" si="15"/>
        <v>22428547</v>
      </c>
      <c r="BP16" s="359">
        <f t="shared" si="16"/>
        <v>0</v>
      </c>
      <c r="BQ16" s="341">
        <f t="shared" si="17"/>
        <v>22428547</v>
      </c>
      <c r="BR16" s="341"/>
      <c r="BS16" s="341"/>
      <c r="BT16" s="341"/>
      <c r="BU16" s="341"/>
      <c r="BV16" s="341">
        <f t="shared" si="18"/>
        <v>868242216</v>
      </c>
      <c r="BW16" s="341">
        <f t="shared" si="19"/>
        <v>885022827</v>
      </c>
      <c r="BX16" s="341">
        <f t="shared" si="20"/>
        <v>3827703</v>
      </c>
      <c r="BY16" s="341">
        <f t="shared" si="21"/>
        <v>888850530</v>
      </c>
      <c r="BZ16" s="341">
        <v>9478062</v>
      </c>
      <c r="CA16" s="341">
        <v>30693877</v>
      </c>
      <c r="CB16" s="341">
        <v>3827703</v>
      </c>
      <c r="CC16" s="341">
        <f t="shared" si="8"/>
        <v>34521580</v>
      </c>
      <c r="CD16" s="341"/>
      <c r="CE16" s="341">
        <v>9645996</v>
      </c>
      <c r="CF16" s="341"/>
      <c r="CG16" s="341">
        <v>9645996</v>
      </c>
      <c r="CH16" s="341">
        <f t="shared" ref="CH16:CH29" si="26">+BV16-BZ16-CD16</f>
        <v>858764154</v>
      </c>
      <c r="CI16" s="341">
        <f t="shared" si="23"/>
        <v>844682954</v>
      </c>
      <c r="CJ16" s="359">
        <f t="shared" si="24"/>
        <v>0</v>
      </c>
      <c r="CK16" s="341">
        <f t="shared" ref="CK16:CK29" si="27">+BY16-CC16-CG16</f>
        <v>844682954</v>
      </c>
      <c r="CL16" s="341">
        <v>461691600</v>
      </c>
      <c r="CM16" s="341">
        <v>461691600</v>
      </c>
      <c r="CN16" s="341"/>
      <c r="CO16" s="341">
        <f>SUM(CM16:CN16)</f>
        <v>461691600</v>
      </c>
      <c r="CP16" s="341">
        <f t="shared" ref="CP16:CP17" si="28">+CH16-CL16</f>
        <v>397072554</v>
      </c>
      <c r="CQ16" s="341">
        <f t="shared" si="25"/>
        <v>382991354</v>
      </c>
      <c r="CR16" s="359">
        <f t="shared" si="25"/>
        <v>0</v>
      </c>
      <c r="CS16" s="341">
        <f t="shared" ref="CS16:CS17" si="29">+CK16-CO16</f>
        <v>382991354</v>
      </c>
      <c r="CT16" s="343">
        <v>59</v>
      </c>
      <c r="CU16" s="344">
        <v>60</v>
      </c>
      <c r="CV16" s="344"/>
      <c r="CW16" s="344">
        <f>SUM(CU16:CV16)</f>
        <v>60</v>
      </c>
      <c r="CX16" s="344"/>
      <c r="CY16" s="344"/>
      <c r="CZ16" s="344"/>
      <c r="DA16" s="345"/>
      <c r="DD16" s="347"/>
    </row>
    <row r="17" spans="1:108" s="346" customFormat="1" ht="24.95" customHeight="1" x14ac:dyDescent="0.25">
      <c r="A17" s="353" t="s">
        <v>282</v>
      </c>
      <c r="B17" s="336"/>
      <c r="C17" s="336"/>
      <c r="D17" s="337" t="s">
        <v>278</v>
      </c>
      <c r="E17" s="338" t="s">
        <v>283</v>
      </c>
      <c r="F17" s="339">
        <v>174034819</v>
      </c>
      <c r="G17" s="339">
        <v>188950148</v>
      </c>
      <c r="H17" s="339"/>
      <c r="I17" s="339">
        <f>SUM(G17:H17)</f>
        <v>188950148</v>
      </c>
      <c r="J17" s="339">
        <v>24906003</v>
      </c>
      <c r="K17" s="339">
        <v>25192899</v>
      </c>
      <c r="L17" s="339"/>
      <c r="M17" s="339">
        <f>SUM(K17:L17)</f>
        <v>25192899</v>
      </c>
      <c r="N17" s="339">
        <v>17800000</v>
      </c>
      <c r="O17" s="339">
        <v>25636481</v>
      </c>
      <c r="P17" s="339">
        <v>56958</v>
      </c>
      <c r="Q17" s="339">
        <f>SUM(O17:P17)</f>
        <v>25693439</v>
      </c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  <c r="AE17" s="339"/>
      <c r="AF17" s="339"/>
      <c r="AG17" s="339"/>
      <c r="AH17" s="339">
        <f t="shared" si="2"/>
        <v>216740822</v>
      </c>
      <c r="AI17" s="339">
        <f t="shared" si="9"/>
        <v>239779528</v>
      </c>
      <c r="AJ17" s="339">
        <f t="shared" si="3"/>
        <v>56958</v>
      </c>
      <c r="AK17" s="339">
        <f t="shared" si="4"/>
        <v>239836486</v>
      </c>
      <c r="AL17" s="339"/>
      <c r="AM17" s="339"/>
      <c r="AN17" s="339"/>
      <c r="AO17" s="339"/>
      <c r="AP17" s="340">
        <f t="shared" si="10"/>
        <v>216740822</v>
      </c>
      <c r="AQ17" s="340">
        <f t="shared" si="11"/>
        <v>239779528</v>
      </c>
      <c r="AR17" s="340">
        <f t="shared" si="12"/>
        <v>56958</v>
      </c>
      <c r="AS17" s="341">
        <f t="shared" si="13"/>
        <v>239836486</v>
      </c>
      <c r="AT17" s="342"/>
      <c r="AU17" s="342"/>
      <c r="AV17" s="342"/>
      <c r="AW17" s="342"/>
      <c r="AX17" s="341"/>
      <c r="AY17" s="359"/>
      <c r="AZ17" s="341"/>
      <c r="BA17" s="341"/>
      <c r="BB17" s="341"/>
      <c r="BC17" s="341"/>
      <c r="BD17" s="341"/>
      <c r="BE17" s="341"/>
      <c r="BF17" s="341"/>
      <c r="BG17" s="341">
        <v>99664</v>
      </c>
      <c r="BH17" s="341"/>
      <c r="BI17" s="341">
        <f>SUM(BG17:BH17)</f>
        <v>99664</v>
      </c>
      <c r="BJ17" s="341"/>
      <c r="BK17" s="341"/>
      <c r="BL17" s="341"/>
      <c r="BM17" s="341"/>
      <c r="BN17" s="359">
        <f t="shared" si="14"/>
        <v>0</v>
      </c>
      <c r="BO17" s="341">
        <f t="shared" si="15"/>
        <v>99664</v>
      </c>
      <c r="BP17" s="359">
        <f t="shared" si="16"/>
        <v>0</v>
      </c>
      <c r="BQ17" s="341">
        <f t="shared" si="17"/>
        <v>99664</v>
      </c>
      <c r="BR17" s="341"/>
      <c r="BS17" s="341"/>
      <c r="BT17" s="341"/>
      <c r="BU17" s="341"/>
      <c r="BV17" s="341">
        <f t="shared" si="18"/>
        <v>216740822</v>
      </c>
      <c r="BW17" s="341">
        <f t="shared" si="19"/>
        <v>239879192</v>
      </c>
      <c r="BX17" s="341">
        <f t="shared" si="20"/>
        <v>56958</v>
      </c>
      <c r="BY17" s="341">
        <f t="shared" si="21"/>
        <v>239936150</v>
      </c>
      <c r="BZ17" s="341">
        <v>4445000</v>
      </c>
      <c r="CA17" s="341">
        <v>4445000</v>
      </c>
      <c r="CB17" s="341">
        <v>56958</v>
      </c>
      <c r="CC17" s="341">
        <f t="shared" si="8"/>
        <v>4501958</v>
      </c>
      <c r="CD17" s="341"/>
      <c r="CE17" s="341"/>
      <c r="CF17" s="341"/>
      <c r="CG17" s="341"/>
      <c r="CH17" s="341">
        <f t="shared" si="26"/>
        <v>212295822</v>
      </c>
      <c r="CI17" s="341">
        <f t="shared" si="23"/>
        <v>235434192</v>
      </c>
      <c r="CJ17" s="359">
        <f t="shared" si="24"/>
        <v>0</v>
      </c>
      <c r="CK17" s="341">
        <f t="shared" si="27"/>
        <v>235434192</v>
      </c>
      <c r="CL17" s="341">
        <v>115422900</v>
      </c>
      <c r="CM17" s="341">
        <v>115422900</v>
      </c>
      <c r="CN17" s="341"/>
      <c r="CO17" s="341">
        <f>SUM(CM17:CN17)</f>
        <v>115422900</v>
      </c>
      <c r="CP17" s="341">
        <f t="shared" si="28"/>
        <v>96872922</v>
      </c>
      <c r="CQ17" s="341">
        <f t="shared" si="25"/>
        <v>120011292</v>
      </c>
      <c r="CR17" s="359">
        <f t="shared" si="25"/>
        <v>0</v>
      </c>
      <c r="CS17" s="341">
        <f t="shared" si="29"/>
        <v>120011292</v>
      </c>
      <c r="CT17" s="343">
        <v>21</v>
      </c>
      <c r="CU17" s="344">
        <v>21</v>
      </c>
      <c r="CV17" s="344"/>
      <c r="CW17" s="344">
        <f t="shared" ref="CW17:CW24" si="30">SUM(CU17:CV17)</f>
        <v>21</v>
      </c>
      <c r="CX17" s="344"/>
      <c r="CY17" s="344"/>
      <c r="CZ17" s="344"/>
      <c r="DA17" s="345"/>
      <c r="DD17" s="347"/>
    </row>
    <row r="18" spans="1:108" s="355" customFormat="1" ht="28.5" customHeight="1" x14ac:dyDescent="0.25">
      <c r="A18" s="315">
        <v>3</v>
      </c>
      <c r="B18" s="316" t="s">
        <v>278</v>
      </c>
      <c r="C18" s="316"/>
      <c r="D18" s="317"/>
      <c r="E18" s="354" t="s">
        <v>284</v>
      </c>
      <c r="F18" s="319">
        <f>SUM(F19:F26)</f>
        <v>1982723000</v>
      </c>
      <c r="G18" s="319">
        <f t="shared" ref="G18:P18" si="31">SUM(G19:G26)</f>
        <v>2003812000</v>
      </c>
      <c r="H18" s="319">
        <f t="shared" si="31"/>
        <v>500000</v>
      </c>
      <c r="I18" s="319">
        <f>SUM(I19:I26)</f>
        <v>2004312000</v>
      </c>
      <c r="J18" s="319">
        <f t="shared" si="31"/>
        <v>305643000</v>
      </c>
      <c r="K18" s="319">
        <v>308002000</v>
      </c>
      <c r="L18" s="319">
        <f t="shared" si="31"/>
        <v>-500000</v>
      </c>
      <c r="M18" s="319">
        <f t="shared" si="31"/>
        <v>307502000</v>
      </c>
      <c r="N18" s="319">
        <f t="shared" si="31"/>
        <v>1829633000</v>
      </c>
      <c r="O18" s="319">
        <v>1923466636</v>
      </c>
      <c r="P18" s="319">
        <f t="shared" si="31"/>
        <v>66444000</v>
      </c>
      <c r="Q18" s="319">
        <f>SUM(Q19:Q26)</f>
        <v>1989910636</v>
      </c>
      <c r="R18" s="284">
        <v>0</v>
      </c>
      <c r="S18" s="284"/>
      <c r="T18" s="284">
        <v>0</v>
      </c>
      <c r="U18" s="284">
        <v>0</v>
      </c>
      <c r="V18" s="284">
        <v>0</v>
      </c>
      <c r="W18" s="319">
        <f t="shared" ref="W18" si="32">SUM(W19:W26)</f>
        <v>80008863</v>
      </c>
      <c r="X18" s="326">
        <f t="shared" ref="X18" si="33">SUM(X19:X26)</f>
        <v>0</v>
      </c>
      <c r="Y18" s="319">
        <f t="shared" ref="Y18" si="34">SUM(Y19:Y26)</f>
        <v>80008863</v>
      </c>
      <c r="Z18" s="284">
        <v>0</v>
      </c>
      <c r="AA18" s="284"/>
      <c r="AB18" s="284">
        <v>0</v>
      </c>
      <c r="AC18" s="284">
        <v>0</v>
      </c>
      <c r="AD18" s="284">
        <v>0</v>
      </c>
      <c r="AE18" s="284">
        <v>0</v>
      </c>
      <c r="AF18" s="284">
        <v>0</v>
      </c>
      <c r="AG18" s="284">
        <v>0</v>
      </c>
      <c r="AH18" s="319">
        <f t="shared" si="2"/>
        <v>4117999000</v>
      </c>
      <c r="AI18" s="319">
        <f t="shared" si="9"/>
        <v>4315289499</v>
      </c>
      <c r="AJ18" s="319">
        <f t="shared" si="3"/>
        <v>66444000</v>
      </c>
      <c r="AK18" s="319">
        <f t="shared" si="4"/>
        <v>4381733499</v>
      </c>
      <c r="AL18" s="284">
        <v>0</v>
      </c>
      <c r="AM18" s="284"/>
      <c r="AN18" s="284">
        <v>0</v>
      </c>
      <c r="AO18" s="284">
        <v>0</v>
      </c>
      <c r="AP18" s="351">
        <f t="shared" si="10"/>
        <v>4117999000</v>
      </c>
      <c r="AQ18" s="351">
        <f t="shared" si="11"/>
        <v>4315289499</v>
      </c>
      <c r="AR18" s="351">
        <f t="shared" si="12"/>
        <v>66444000</v>
      </c>
      <c r="AS18" s="325">
        <f t="shared" si="13"/>
        <v>4381733499</v>
      </c>
      <c r="AT18" s="284">
        <v>0</v>
      </c>
      <c r="AU18" s="284">
        <v>0</v>
      </c>
      <c r="AV18" s="284">
        <v>0</v>
      </c>
      <c r="AW18" s="284">
        <v>0</v>
      </c>
      <c r="AX18" s="284">
        <v>0</v>
      </c>
      <c r="AY18" s="284">
        <v>0</v>
      </c>
      <c r="AZ18" s="284">
        <v>0</v>
      </c>
      <c r="BA18" s="284">
        <v>0</v>
      </c>
      <c r="BB18" s="284">
        <v>0</v>
      </c>
      <c r="BC18" s="284">
        <v>0</v>
      </c>
      <c r="BD18" s="284"/>
      <c r="BE18" s="284"/>
      <c r="BF18" s="325">
        <f t="shared" ref="BF18" si="35">SUM(BF19:BF26)</f>
        <v>31159000</v>
      </c>
      <c r="BG18" s="325">
        <v>31012000</v>
      </c>
      <c r="BH18" s="352">
        <f t="shared" ref="BH18" si="36">SUM(BH19:BH26)</f>
        <v>0</v>
      </c>
      <c r="BI18" s="325">
        <f t="shared" ref="BI18" si="37">SUM(BI19:BI26)</f>
        <v>31012000</v>
      </c>
      <c r="BJ18" s="284">
        <v>0</v>
      </c>
      <c r="BK18" s="284">
        <v>0</v>
      </c>
      <c r="BL18" s="284">
        <v>0</v>
      </c>
      <c r="BM18" s="284">
        <v>0</v>
      </c>
      <c r="BN18" s="325">
        <f t="shared" si="14"/>
        <v>31159000</v>
      </c>
      <c r="BO18" s="329">
        <f t="shared" si="15"/>
        <v>31012000</v>
      </c>
      <c r="BP18" s="359">
        <f t="shared" si="16"/>
        <v>0</v>
      </c>
      <c r="BQ18" s="325">
        <f t="shared" si="17"/>
        <v>31012000</v>
      </c>
      <c r="BR18" s="284">
        <v>0</v>
      </c>
      <c r="BS18" s="284">
        <v>0</v>
      </c>
      <c r="BT18" s="284">
        <v>0</v>
      </c>
      <c r="BU18" s="284">
        <v>0</v>
      </c>
      <c r="BV18" s="325">
        <f t="shared" si="18"/>
        <v>4149158000</v>
      </c>
      <c r="BW18" s="325">
        <f t="shared" si="19"/>
        <v>4346301499</v>
      </c>
      <c r="BX18" s="325">
        <f t="shared" si="20"/>
        <v>66444000</v>
      </c>
      <c r="BY18" s="325">
        <f t="shared" si="21"/>
        <v>4412745499</v>
      </c>
      <c r="BZ18" s="325">
        <f t="shared" ref="BZ18" si="38">SUM(BZ19:BZ26)</f>
        <v>550904000</v>
      </c>
      <c r="CA18" s="325">
        <v>636173000</v>
      </c>
      <c r="CB18" s="325">
        <f t="shared" ref="CB18" si="39">SUM(CB19:CB26)</f>
        <v>66444000</v>
      </c>
      <c r="CC18" s="325">
        <f t="shared" ref="CC18" si="40">SUM(CC19:CC26)</f>
        <v>702617000</v>
      </c>
      <c r="CD18" s="284">
        <f t="shared" ref="CD18" si="41">SUM(CD19:CD26)</f>
        <v>0</v>
      </c>
      <c r="CE18" s="325">
        <v>82973499</v>
      </c>
      <c r="CF18" s="284">
        <f t="shared" ref="CF18" si="42">SUM(CF19:CF26)</f>
        <v>0</v>
      </c>
      <c r="CG18" s="325">
        <f t="shared" ref="CG18" si="43">SUM(CG19:CG26)</f>
        <v>82973499</v>
      </c>
      <c r="CH18" s="325">
        <f t="shared" ref="CH18" si="44">SUM(CH19:CH26)</f>
        <v>3598254000</v>
      </c>
      <c r="CI18" s="325">
        <f t="shared" ref="CI18" si="45">SUM(CI19:CI26)</f>
        <v>3627155000</v>
      </c>
      <c r="CJ18" s="352">
        <f t="shared" ref="CJ18" si="46">SUM(CJ19:CJ26)</f>
        <v>0</v>
      </c>
      <c r="CK18" s="325">
        <f t="shared" ref="CK18" si="47">SUM(CK19:CK26)</f>
        <v>3627155000</v>
      </c>
      <c r="CL18" s="325">
        <f t="shared" ref="CL18" si="48">SUM(CL19:CL26)</f>
        <v>2568182766</v>
      </c>
      <c r="CM18" s="325">
        <v>2623210466</v>
      </c>
      <c r="CN18" s="325">
        <f t="shared" ref="CN18" si="49">SUM(CN19:CN26)</f>
        <v>-46139385</v>
      </c>
      <c r="CO18" s="325">
        <f t="shared" ref="CO18" si="50">SUM(CO19:CO26)</f>
        <v>2577071081</v>
      </c>
      <c r="CP18" s="325">
        <f t="shared" ref="CP18" si="51">SUM(CP19:CP26)</f>
        <v>1030071234</v>
      </c>
      <c r="CQ18" s="325">
        <f t="shared" ref="CQ18" si="52">SUM(CQ19:CQ26)</f>
        <v>1003944534</v>
      </c>
      <c r="CR18" s="325">
        <f t="shared" ref="CR18" si="53">SUM(CR19:CR26)</f>
        <v>46139385</v>
      </c>
      <c r="CS18" s="325">
        <f t="shared" ref="CS18" si="54">SUM(CS19:CS26)</f>
        <v>1050083919</v>
      </c>
      <c r="CT18" s="330">
        <v>305.5</v>
      </c>
      <c r="CU18" s="330">
        <v>298.5</v>
      </c>
      <c r="CV18" s="330"/>
      <c r="CW18" s="330">
        <f t="shared" si="30"/>
        <v>298.5</v>
      </c>
      <c r="CX18" s="331"/>
      <c r="CY18" s="331"/>
      <c r="CZ18" s="331"/>
      <c r="DA18" s="332"/>
      <c r="DD18" s="356"/>
    </row>
    <row r="19" spans="1:108" s="355" customFormat="1" ht="24.95" customHeight="1" x14ac:dyDescent="0.25">
      <c r="A19" s="353" t="s">
        <v>285</v>
      </c>
      <c r="B19" s="336"/>
      <c r="C19" s="336"/>
      <c r="D19" s="337"/>
      <c r="E19" s="357" t="s">
        <v>286</v>
      </c>
      <c r="F19" s="339">
        <v>125191000</v>
      </c>
      <c r="G19" s="339">
        <v>108607000</v>
      </c>
      <c r="H19" s="339">
        <v>16359784</v>
      </c>
      <c r="I19" s="339">
        <f t="shared" ref="I19:I24" si="55">SUM(G19:H19)</f>
        <v>124966784</v>
      </c>
      <c r="J19" s="339">
        <v>19342000</v>
      </c>
      <c r="K19" s="339">
        <v>17125000</v>
      </c>
      <c r="L19" s="339">
        <v>-3301000</v>
      </c>
      <c r="M19" s="339">
        <f t="shared" ref="M19:M24" si="56">SUM(K19:L19)</f>
        <v>13824000</v>
      </c>
      <c r="N19" s="339">
        <v>24480000</v>
      </c>
      <c r="O19" s="339">
        <v>25930591</v>
      </c>
      <c r="P19" s="358"/>
      <c r="Q19" s="339">
        <f>SUM(O19:P19)</f>
        <v>25930591</v>
      </c>
      <c r="R19" s="339"/>
      <c r="S19" s="339"/>
      <c r="T19" s="339"/>
      <c r="U19" s="339"/>
      <c r="V19" s="339"/>
      <c r="W19" s="339">
        <v>80008863</v>
      </c>
      <c r="X19" s="339"/>
      <c r="Y19" s="339">
        <v>80008863</v>
      </c>
      <c r="Z19" s="339"/>
      <c r="AA19" s="339"/>
      <c r="AB19" s="339"/>
      <c r="AC19" s="339"/>
      <c r="AD19" s="339"/>
      <c r="AE19" s="339"/>
      <c r="AF19" s="339"/>
      <c r="AG19" s="339"/>
      <c r="AH19" s="339">
        <f t="shared" si="2"/>
        <v>169013000</v>
      </c>
      <c r="AI19" s="339">
        <f t="shared" si="9"/>
        <v>231671454</v>
      </c>
      <c r="AJ19" s="350">
        <f t="shared" si="3"/>
        <v>13058784</v>
      </c>
      <c r="AK19" s="339">
        <f t="shared" si="4"/>
        <v>244730238</v>
      </c>
      <c r="AL19" s="339"/>
      <c r="AM19" s="339"/>
      <c r="AN19" s="339"/>
      <c r="AO19" s="339"/>
      <c r="AP19" s="340">
        <f t="shared" si="10"/>
        <v>169013000</v>
      </c>
      <c r="AQ19" s="340">
        <f t="shared" si="11"/>
        <v>231671454</v>
      </c>
      <c r="AR19" s="340">
        <f t="shared" si="12"/>
        <v>13058784</v>
      </c>
      <c r="AS19" s="341">
        <f t="shared" si="13"/>
        <v>244730238</v>
      </c>
      <c r="AT19" s="342"/>
      <c r="AU19" s="342"/>
      <c r="AV19" s="342"/>
      <c r="AW19" s="342"/>
      <c r="AX19" s="341"/>
      <c r="AY19" s="359"/>
      <c r="AZ19" s="341"/>
      <c r="BA19" s="341"/>
      <c r="BB19" s="341"/>
      <c r="BC19" s="341"/>
      <c r="BD19" s="341"/>
      <c r="BE19" s="341"/>
      <c r="BF19" s="341">
        <v>3442000</v>
      </c>
      <c r="BG19" s="341">
        <v>2342000</v>
      </c>
      <c r="BH19" s="341">
        <v>-43000</v>
      </c>
      <c r="BI19" s="341">
        <f>SUM(BG19:BH19)</f>
        <v>2299000</v>
      </c>
      <c r="BJ19" s="341"/>
      <c r="BK19" s="341"/>
      <c r="BL19" s="341"/>
      <c r="BM19" s="341"/>
      <c r="BN19" s="341">
        <f t="shared" si="14"/>
        <v>3442000</v>
      </c>
      <c r="BO19" s="341">
        <f t="shared" si="15"/>
        <v>2342000</v>
      </c>
      <c r="BP19" s="341">
        <f t="shared" si="16"/>
        <v>-43000</v>
      </c>
      <c r="BQ19" s="341">
        <f t="shared" si="17"/>
        <v>2299000</v>
      </c>
      <c r="BR19" s="341"/>
      <c r="BS19" s="341"/>
      <c r="BT19" s="341"/>
      <c r="BU19" s="341"/>
      <c r="BV19" s="341">
        <f t="shared" si="18"/>
        <v>172455000</v>
      </c>
      <c r="BW19" s="341">
        <f t="shared" si="19"/>
        <v>234013454</v>
      </c>
      <c r="BX19" s="341">
        <f t="shared" si="20"/>
        <v>13015784</v>
      </c>
      <c r="BY19" s="341">
        <f t="shared" si="21"/>
        <v>247029238</v>
      </c>
      <c r="BZ19" s="341"/>
      <c r="CA19" s="341">
        <v>5699000</v>
      </c>
      <c r="CB19" s="341">
        <v>2549000</v>
      </c>
      <c r="CC19" s="341">
        <f>SUM(CA19:CB19)</f>
        <v>8248000</v>
      </c>
      <c r="CD19" s="341"/>
      <c r="CE19" s="341">
        <v>61558454</v>
      </c>
      <c r="CF19" s="360"/>
      <c r="CG19" s="341">
        <v>61558454</v>
      </c>
      <c r="CH19" s="341">
        <f t="shared" ref="CH19:CK20" si="57">+BV19-BZ19-CD19</f>
        <v>172455000</v>
      </c>
      <c r="CI19" s="341">
        <f t="shared" si="57"/>
        <v>166756000</v>
      </c>
      <c r="CJ19" s="341">
        <f t="shared" si="57"/>
        <v>10466784</v>
      </c>
      <c r="CK19" s="341">
        <f>+BY19-CC19-CG19</f>
        <v>177222784</v>
      </c>
      <c r="CL19" s="341"/>
      <c r="CM19" s="341"/>
      <c r="CN19" s="341"/>
      <c r="CO19" s="341"/>
      <c r="CP19" s="341">
        <f>+CH19-CL19</f>
        <v>172455000</v>
      </c>
      <c r="CQ19" s="341">
        <f t="shared" ref="CQ19:CQ29" si="58">+CI19-CM19</f>
        <v>166756000</v>
      </c>
      <c r="CR19" s="341">
        <f t="shared" ref="CR19:CR29" si="59">+CJ19-CN19</f>
        <v>10466784</v>
      </c>
      <c r="CS19" s="341">
        <f t="shared" ref="CS19:CS29" si="60">+CK19-CO19</f>
        <v>177222784</v>
      </c>
      <c r="CT19" s="343">
        <v>18.5</v>
      </c>
      <c r="CU19" s="344">
        <v>18.5</v>
      </c>
      <c r="CV19" s="344"/>
      <c r="CW19" s="344">
        <f t="shared" si="30"/>
        <v>18.5</v>
      </c>
      <c r="CX19" s="344"/>
      <c r="CY19" s="344"/>
      <c r="CZ19" s="344"/>
      <c r="DA19" s="345"/>
      <c r="DD19" s="356"/>
    </row>
    <row r="20" spans="1:108" s="355" customFormat="1" ht="24.95" customHeight="1" x14ac:dyDescent="0.25">
      <c r="A20" s="353" t="s">
        <v>287</v>
      </c>
      <c r="B20" s="336"/>
      <c r="C20" s="336"/>
      <c r="D20" s="337"/>
      <c r="E20" s="357" t="s">
        <v>288</v>
      </c>
      <c r="F20" s="339">
        <v>67257000</v>
      </c>
      <c r="G20" s="339">
        <v>67257000</v>
      </c>
      <c r="H20" s="339">
        <v>2630436</v>
      </c>
      <c r="I20" s="339">
        <f t="shared" si="55"/>
        <v>69887436</v>
      </c>
      <c r="J20" s="339">
        <v>10757000</v>
      </c>
      <c r="K20" s="339">
        <v>10757000</v>
      </c>
      <c r="L20" s="339"/>
      <c r="M20" s="339">
        <f t="shared" si="56"/>
        <v>10757000</v>
      </c>
      <c r="N20" s="339">
        <v>21779000</v>
      </c>
      <c r="O20" s="339">
        <v>21779000</v>
      </c>
      <c r="P20" s="358"/>
      <c r="Q20" s="339">
        <f t="shared" ref="Q20:Q24" si="61">SUM(O20:P20)</f>
        <v>21779000</v>
      </c>
      <c r="R20" s="339"/>
      <c r="S20" s="339"/>
      <c r="T20" s="339"/>
      <c r="U20" s="339"/>
      <c r="V20" s="339"/>
      <c r="W20" s="339"/>
      <c r="X20" s="339"/>
      <c r="Y20" s="339"/>
      <c r="Z20" s="339"/>
      <c r="AA20" s="339"/>
      <c r="AB20" s="339"/>
      <c r="AC20" s="339"/>
      <c r="AD20" s="339"/>
      <c r="AE20" s="339"/>
      <c r="AF20" s="339"/>
      <c r="AG20" s="339"/>
      <c r="AH20" s="339">
        <f t="shared" si="2"/>
        <v>99793000</v>
      </c>
      <c r="AI20" s="339">
        <f t="shared" si="9"/>
        <v>99793000</v>
      </c>
      <c r="AJ20" s="350">
        <f t="shared" si="3"/>
        <v>2630436</v>
      </c>
      <c r="AK20" s="339">
        <f t="shared" si="4"/>
        <v>102423436</v>
      </c>
      <c r="AL20" s="339"/>
      <c r="AM20" s="339"/>
      <c r="AN20" s="339"/>
      <c r="AO20" s="339"/>
      <c r="AP20" s="340">
        <f t="shared" si="10"/>
        <v>99793000</v>
      </c>
      <c r="AQ20" s="340">
        <f t="shared" si="11"/>
        <v>99793000</v>
      </c>
      <c r="AR20" s="340">
        <f t="shared" si="12"/>
        <v>2630436</v>
      </c>
      <c r="AS20" s="341">
        <f t="shared" si="13"/>
        <v>102423436</v>
      </c>
      <c r="AT20" s="342"/>
      <c r="AU20" s="342"/>
      <c r="AV20" s="342"/>
      <c r="AW20" s="342"/>
      <c r="AX20" s="341"/>
      <c r="AY20" s="359"/>
      <c r="AZ20" s="341"/>
      <c r="BA20" s="341"/>
      <c r="BB20" s="341"/>
      <c r="BC20" s="341"/>
      <c r="BD20" s="341"/>
      <c r="BE20" s="341"/>
      <c r="BF20" s="341">
        <v>10867000</v>
      </c>
      <c r="BG20" s="341">
        <v>11820000</v>
      </c>
      <c r="BH20" s="341">
        <v>43000</v>
      </c>
      <c r="BI20" s="341">
        <f t="shared" ref="BI20:BI24" si="62">SUM(BG20:BH20)</f>
        <v>11863000</v>
      </c>
      <c r="BJ20" s="341"/>
      <c r="BK20" s="341"/>
      <c r="BL20" s="341"/>
      <c r="BM20" s="341"/>
      <c r="BN20" s="341">
        <f t="shared" si="14"/>
        <v>10867000</v>
      </c>
      <c r="BO20" s="341">
        <f t="shared" si="15"/>
        <v>11820000</v>
      </c>
      <c r="BP20" s="341">
        <f t="shared" si="16"/>
        <v>43000</v>
      </c>
      <c r="BQ20" s="341">
        <f t="shared" si="17"/>
        <v>11863000</v>
      </c>
      <c r="BR20" s="341"/>
      <c r="BS20" s="341"/>
      <c r="BT20" s="341"/>
      <c r="BU20" s="341"/>
      <c r="BV20" s="341">
        <f t="shared" si="18"/>
        <v>110660000</v>
      </c>
      <c r="BW20" s="341">
        <f t="shared" si="19"/>
        <v>111613000</v>
      </c>
      <c r="BX20" s="341">
        <f t="shared" si="20"/>
        <v>2673436</v>
      </c>
      <c r="BY20" s="341">
        <f>+BU20+BQ20+AS20</f>
        <v>114286436</v>
      </c>
      <c r="BZ20" s="341">
        <v>1325000</v>
      </c>
      <c r="CA20" s="341">
        <v>3367000</v>
      </c>
      <c r="CB20" s="341">
        <v>164000</v>
      </c>
      <c r="CC20" s="341">
        <f t="shared" ref="CC20:CC26" si="63">SUM(CA20:CB20)</f>
        <v>3531000</v>
      </c>
      <c r="CD20" s="341"/>
      <c r="CE20" s="341"/>
      <c r="CF20" s="360"/>
      <c r="CG20" s="341"/>
      <c r="CH20" s="341">
        <f t="shared" si="57"/>
        <v>109335000</v>
      </c>
      <c r="CI20" s="341">
        <f t="shared" si="57"/>
        <v>108246000</v>
      </c>
      <c r="CJ20" s="341">
        <f t="shared" si="57"/>
        <v>2509436</v>
      </c>
      <c r="CK20" s="341">
        <f t="shared" si="57"/>
        <v>110755436</v>
      </c>
      <c r="CL20" s="341">
        <v>84211200</v>
      </c>
      <c r="CM20" s="341">
        <v>89947264</v>
      </c>
      <c r="CN20" s="341"/>
      <c r="CO20" s="341">
        <f>SUM(CM20:CN20)</f>
        <v>89947264</v>
      </c>
      <c r="CP20" s="341">
        <f t="shared" ref="CP20:CP29" si="64">+CH20-CL20</f>
        <v>25123800</v>
      </c>
      <c r="CQ20" s="341">
        <f t="shared" si="58"/>
        <v>18298736</v>
      </c>
      <c r="CR20" s="341">
        <f>+CJ20-CN20</f>
        <v>2509436</v>
      </c>
      <c r="CS20" s="341">
        <f t="shared" si="60"/>
        <v>20808172</v>
      </c>
      <c r="CT20" s="343">
        <v>11</v>
      </c>
      <c r="CU20" s="344">
        <v>11</v>
      </c>
      <c r="CV20" s="344"/>
      <c r="CW20" s="344">
        <f t="shared" si="30"/>
        <v>11</v>
      </c>
      <c r="CX20" s="344"/>
      <c r="CY20" s="344"/>
      <c r="CZ20" s="344"/>
      <c r="DA20" s="345"/>
      <c r="DD20" s="356"/>
    </row>
    <row r="21" spans="1:108" s="355" customFormat="1" ht="24.95" customHeight="1" x14ac:dyDescent="0.25">
      <c r="A21" s="353" t="s">
        <v>289</v>
      </c>
      <c r="B21" s="336"/>
      <c r="C21" s="336"/>
      <c r="D21" s="337"/>
      <c r="E21" s="357" t="s">
        <v>290</v>
      </c>
      <c r="F21" s="339">
        <v>110630000</v>
      </c>
      <c r="G21" s="339">
        <v>110630000</v>
      </c>
      <c r="H21" s="339">
        <v>10010218</v>
      </c>
      <c r="I21" s="339">
        <f t="shared" si="55"/>
        <v>120640218</v>
      </c>
      <c r="J21" s="339">
        <v>17147000</v>
      </c>
      <c r="K21" s="339">
        <v>17147000</v>
      </c>
      <c r="L21" s="339">
        <v>1807000</v>
      </c>
      <c r="M21" s="339">
        <f t="shared" si="56"/>
        <v>18954000</v>
      </c>
      <c r="N21" s="339">
        <v>21809000</v>
      </c>
      <c r="O21" s="339">
        <v>21958127</v>
      </c>
      <c r="P21" s="358"/>
      <c r="Q21" s="339">
        <f t="shared" si="61"/>
        <v>21958127</v>
      </c>
      <c r="R21" s="339"/>
      <c r="S21" s="339"/>
      <c r="T21" s="339"/>
      <c r="U21" s="339"/>
      <c r="V21" s="339"/>
      <c r="W21" s="339"/>
      <c r="X21" s="339"/>
      <c r="Y21" s="339"/>
      <c r="Z21" s="339"/>
      <c r="AA21" s="339"/>
      <c r="AB21" s="339"/>
      <c r="AC21" s="339"/>
      <c r="AD21" s="339"/>
      <c r="AE21" s="339"/>
      <c r="AF21" s="339"/>
      <c r="AG21" s="339"/>
      <c r="AH21" s="339">
        <f t="shared" si="2"/>
        <v>149586000</v>
      </c>
      <c r="AI21" s="339">
        <f t="shared" si="9"/>
        <v>149735127</v>
      </c>
      <c r="AJ21" s="350">
        <f t="shared" si="3"/>
        <v>11817218</v>
      </c>
      <c r="AK21" s="339">
        <f t="shared" si="4"/>
        <v>161552345</v>
      </c>
      <c r="AL21" s="339"/>
      <c r="AM21" s="339"/>
      <c r="AN21" s="339"/>
      <c r="AO21" s="339"/>
      <c r="AP21" s="340">
        <f t="shared" si="10"/>
        <v>149586000</v>
      </c>
      <c r="AQ21" s="340">
        <f t="shared" si="11"/>
        <v>149735127</v>
      </c>
      <c r="AR21" s="340">
        <f t="shared" si="12"/>
        <v>11817218</v>
      </c>
      <c r="AS21" s="341">
        <f t="shared" si="13"/>
        <v>161552345</v>
      </c>
      <c r="AT21" s="342"/>
      <c r="AU21" s="342"/>
      <c r="AV21" s="342"/>
      <c r="AW21" s="342"/>
      <c r="AX21" s="341"/>
      <c r="AY21" s="359"/>
      <c r="AZ21" s="341"/>
      <c r="BA21" s="341"/>
      <c r="BB21" s="341"/>
      <c r="BC21" s="341"/>
      <c r="BD21" s="341"/>
      <c r="BE21" s="341"/>
      <c r="BF21" s="341">
        <v>1228000</v>
      </c>
      <c r="BG21" s="341">
        <v>1228000</v>
      </c>
      <c r="BH21" s="341"/>
      <c r="BI21" s="341">
        <f t="shared" si="62"/>
        <v>1228000</v>
      </c>
      <c r="BJ21" s="341"/>
      <c r="BK21" s="341"/>
      <c r="BL21" s="341"/>
      <c r="BM21" s="341"/>
      <c r="BN21" s="341">
        <f t="shared" si="14"/>
        <v>1228000</v>
      </c>
      <c r="BO21" s="341">
        <f t="shared" si="15"/>
        <v>1228000</v>
      </c>
      <c r="BP21" s="359">
        <f t="shared" si="16"/>
        <v>0</v>
      </c>
      <c r="BQ21" s="341">
        <f t="shared" si="17"/>
        <v>1228000</v>
      </c>
      <c r="BR21" s="341"/>
      <c r="BS21" s="341"/>
      <c r="BT21" s="341"/>
      <c r="BU21" s="341"/>
      <c r="BV21" s="341">
        <f t="shared" si="18"/>
        <v>150814000</v>
      </c>
      <c r="BW21" s="341">
        <f t="shared" si="19"/>
        <v>150963127</v>
      </c>
      <c r="BX21" s="341">
        <f t="shared" si="20"/>
        <v>11817218</v>
      </c>
      <c r="BY21" s="341">
        <f t="shared" si="21"/>
        <v>162780345</v>
      </c>
      <c r="BZ21" s="341"/>
      <c r="CA21" s="341">
        <v>608000</v>
      </c>
      <c r="CB21" s="359">
        <v>0</v>
      </c>
      <c r="CC21" s="341">
        <f t="shared" si="63"/>
        <v>608000</v>
      </c>
      <c r="CD21" s="341"/>
      <c r="CE21" s="341">
        <v>149127</v>
      </c>
      <c r="CF21" s="360"/>
      <c r="CG21" s="341">
        <v>149127</v>
      </c>
      <c r="CH21" s="341">
        <f t="shared" si="26"/>
        <v>150814000</v>
      </c>
      <c r="CI21" s="341">
        <f t="shared" si="23"/>
        <v>150206000</v>
      </c>
      <c r="CJ21" s="341">
        <f t="shared" si="24"/>
        <v>11817218</v>
      </c>
      <c r="CK21" s="341">
        <f t="shared" si="27"/>
        <v>162023218</v>
      </c>
      <c r="CL21" s="341">
        <v>136457910</v>
      </c>
      <c r="CM21" s="341">
        <v>162022648</v>
      </c>
      <c r="CN21" s="642">
        <v>2361873</v>
      </c>
      <c r="CO21" s="341">
        <f t="shared" ref="CO21:CO25" si="65">SUM(CM21:CN21)</f>
        <v>164384521</v>
      </c>
      <c r="CP21" s="341">
        <f t="shared" si="64"/>
        <v>14356090</v>
      </c>
      <c r="CQ21" s="341">
        <f t="shared" si="58"/>
        <v>-11816648</v>
      </c>
      <c r="CR21" s="865">
        <f>+CJ21-CN21+CJ22-CN22</f>
        <v>17400409</v>
      </c>
      <c r="CS21" s="865">
        <f>+CQ21+CQ22+CR21</f>
        <v>34652531</v>
      </c>
      <c r="CT21" s="343">
        <v>27</v>
      </c>
      <c r="CU21" s="344">
        <v>27</v>
      </c>
      <c r="CV21" s="344"/>
      <c r="CW21" s="344">
        <f t="shared" si="30"/>
        <v>27</v>
      </c>
      <c r="CX21" s="344"/>
      <c r="CY21" s="344"/>
      <c r="CZ21" s="344"/>
      <c r="DA21" s="345"/>
      <c r="DD21" s="356"/>
    </row>
    <row r="22" spans="1:108" s="355" customFormat="1" ht="24.95" customHeight="1" x14ac:dyDescent="0.25">
      <c r="A22" s="353" t="s">
        <v>291</v>
      </c>
      <c r="B22" s="336"/>
      <c r="C22" s="336"/>
      <c r="D22" s="337"/>
      <c r="E22" s="357" t="s">
        <v>292</v>
      </c>
      <c r="F22" s="339">
        <v>45515000</v>
      </c>
      <c r="G22" s="339">
        <v>45515000</v>
      </c>
      <c r="H22" s="339">
        <v>8111991</v>
      </c>
      <c r="I22" s="339">
        <f t="shared" si="55"/>
        <v>53626991</v>
      </c>
      <c r="J22" s="339">
        <v>7052000</v>
      </c>
      <c r="K22" s="339">
        <v>7052000</v>
      </c>
      <c r="L22" s="339">
        <v>946000</v>
      </c>
      <c r="M22" s="339">
        <f t="shared" si="56"/>
        <v>7998000</v>
      </c>
      <c r="N22" s="339">
        <v>23173000</v>
      </c>
      <c r="O22" s="339">
        <v>23246608</v>
      </c>
      <c r="P22" s="358"/>
      <c r="Q22" s="339">
        <f t="shared" si="61"/>
        <v>23246608</v>
      </c>
      <c r="R22" s="339"/>
      <c r="S22" s="339"/>
      <c r="T22" s="339"/>
      <c r="U22" s="339"/>
      <c r="V22" s="339"/>
      <c r="W22" s="339"/>
      <c r="X22" s="339"/>
      <c r="Y22" s="339"/>
      <c r="Z22" s="339"/>
      <c r="AA22" s="339"/>
      <c r="AB22" s="339"/>
      <c r="AC22" s="339"/>
      <c r="AD22" s="339"/>
      <c r="AE22" s="339"/>
      <c r="AF22" s="339"/>
      <c r="AG22" s="339"/>
      <c r="AH22" s="339">
        <f t="shared" si="2"/>
        <v>75740000</v>
      </c>
      <c r="AI22" s="339">
        <f t="shared" si="9"/>
        <v>75813608</v>
      </c>
      <c r="AJ22" s="350">
        <f t="shared" si="3"/>
        <v>9057991</v>
      </c>
      <c r="AK22" s="339">
        <f t="shared" si="4"/>
        <v>84871599</v>
      </c>
      <c r="AL22" s="339"/>
      <c r="AM22" s="339"/>
      <c r="AN22" s="339"/>
      <c r="AO22" s="339"/>
      <c r="AP22" s="340">
        <f t="shared" si="10"/>
        <v>75740000</v>
      </c>
      <c r="AQ22" s="340">
        <f t="shared" si="11"/>
        <v>75813608</v>
      </c>
      <c r="AR22" s="340">
        <f t="shared" si="12"/>
        <v>9057991</v>
      </c>
      <c r="AS22" s="341">
        <f t="shared" si="13"/>
        <v>84871599</v>
      </c>
      <c r="AT22" s="342"/>
      <c r="AU22" s="342"/>
      <c r="AV22" s="342"/>
      <c r="AW22" s="342"/>
      <c r="AX22" s="341"/>
      <c r="AY22" s="359"/>
      <c r="AZ22" s="341"/>
      <c r="BA22" s="341"/>
      <c r="BB22" s="341"/>
      <c r="BC22" s="341"/>
      <c r="BD22" s="341"/>
      <c r="BE22" s="341"/>
      <c r="BF22" s="341">
        <v>908000</v>
      </c>
      <c r="BG22" s="341">
        <v>908000</v>
      </c>
      <c r="BH22" s="341"/>
      <c r="BI22" s="341">
        <f t="shared" si="62"/>
        <v>908000</v>
      </c>
      <c r="BJ22" s="341"/>
      <c r="BK22" s="341"/>
      <c r="BL22" s="341"/>
      <c r="BM22" s="341"/>
      <c r="BN22" s="341">
        <f t="shared" si="14"/>
        <v>908000</v>
      </c>
      <c r="BO22" s="341">
        <f t="shared" si="15"/>
        <v>908000</v>
      </c>
      <c r="BP22" s="359">
        <f t="shared" si="16"/>
        <v>0</v>
      </c>
      <c r="BQ22" s="341">
        <f t="shared" si="17"/>
        <v>908000</v>
      </c>
      <c r="BR22" s="341"/>
      <c r="BS22" s="341"/>
      <c r="BT22" s="341"/>
      <c r="BU22" s="341"/>
      <c r="BV22" s="341">
        <f t="shared" si="18"/>
        <v>76648000</v>
      </c>
      <c r="BW22" s="341">
        <f t="shared" si="19"/>
        <v>76721608</v>
      </c>
      <c r="BX22" s="341">
        <f t="shared" si="20"/>
        <v>9057991</v>
      </c>
      <c r="BY22" s="341">
        <f t="shared" si="21"/>
        <v>85779599</v>
      </c>
      <c r="BZ22" s="341"/>
      <c r="CA22" s="341">
        <v>332000</v>
      </c>
      <c r="CB22" s="359">
        <v>0</v>
      </c>
      <c r="CC22" s="341">
        <f t="shared" si="63"/>
        <v>332000</v>
      </c>
      <c r="CD22" s="341"/>
      <c r="CE22" s="341">
        <v>73608</v>
      </c>
      <c r="CF22" s="360"/>
      <c r="CG22" s="341">
        <v>73608</v>
      </c>
      <c r="CH22" s="341">
        <f t="shared" si="26"/>
        <v>76648000</v>
      </c>
      <c r="CI22" s="341">
        <f t="shared" si="23"/>
        <v>76316000</v>
      </c>
      <c r="CJ22" s="341">
        <f t="shared" si="24"/>
        <v>9057991</v>
      </c>
      <c r="CK22" s="341">
        <f t="shared" si="27"/>
        <v>85373991</v>
      </c>
      <c r="CL22" s="341">
        <v>35872740</v>
      </c>
      <c r="CM22" s="341">
        <v>47247230</v>
      </c>
      <c r="CN22" s="642">
        <v>1112927</v>
      </c>
      <c r="CO22" s="341">
        <f t="shared" si="65"/>
        <v>48360157</v>
      </c>
      <c r="CP22" s="341">
        <f t="shared" si="64"/>
        <v>40775260</v>
      </c>
      <c r="CQ22" s="341">
        <f t="shared" si="58"/>
        <v>29068770</v>
      </c>
      <c r="CR22" s="866"/>
      <c r="CS22" s="866"/>
      <c r="CT22" s="343">
        <v>12</v>
      </c>
      <c r="CU22" s="344">
        <v>12</v>
      </c>
      <c r="CV22" s="344"/>
      <c r="CW22" s="344">
        <f t="shared" si="30"/>
        <v>12</v>
      </c>
      <c r="CX22" s="344"/>
      <c r="CY22" s="344"/>
      <c r="CZ22" s="344"/>
      <c r="DA22" s="345"/>
      <c r="DD22" s="356"/>
    </row>
    <row r="23" spans="1:108" s="355" customFormat="1" ht="24.95" customHeight="1" x14ac:dyDescent="0.25">
      <c r="A23" s="353" t="s">
        <v>293</v>
      </c>
      <c r="B23" s="336"/>
      <c r="C23" s="336"/>
      <c r="D23" s="337"/>
      <c r="E23" s="357" t="s">
        <v>294</v>
      </c>
      <c r="F23" s="339">
        <v>1198527000</v>
      </c>
      <c r="G23" s="339">
        <v>1236200000</v>
      </c>
      <c r="H23" s="339">
        <v>-45717173</v>
      </c>
      <c r="I23" s="339">
        <f t="shared" si="55"/>
        <v>1190482827</v>
      </c>
      <c r="J23" s="339">
        <v>183332000</v>
      </c>
      <c r="K23" s="339">
        <v>187908000</v>
      </c>
      <c r="L23" s="339"/>
      <c r="M23" s="339">
        <f t="shared" si="56"/>
        <v>187908000</v>
      </c>
      <c r="N23" s="339">
        <v>241696390</v>
      </c>
      <c r="O23" s="339">
        <v>243149606</v>
      </c>
      <c r="P23" s="358"/>
      <c r="Q23" s="339">
        <f t="shared" si="61"/>
        <v>243149606</v>
      </c>
      <c r="R23" s="339"/>
      <c r="S23" s="339"/>
      <c r="T23" s="339"/>
      <c r="U23" s="339"/>
      <c r="V23" s="339"/>
      <c r="W23" s="339"/>
      <c r="X23" s="339"/>
      <c r="Y23" s="339"/>
      <c r="Z23" s="339"/>
      <c r="AA23" s="339"/>
      <c r="AB23" s="339"/>
      <c r="AC23" s="339"/>
      <c r="AD23" s="339"/>
      <c r="AE23" s="339"/>
      <c r="AF23" s="339"/>
      <c r="AG23" s="339"/>
      <c r="AH23" s="339">
        <f t="shared" si="2"/>
        <v>1623555390</v>
      </c>
      <c r="AI23" s="339">
        <f t="shared" si="9"/>
        <v>1667257606</v>
      </c>
      <c r="AJ23" s="339">
        <f t="shared" si="3"/>
        <v>-45717173</v>
      </c>
      <c r="AK23" s="339">
        <f t="shared" si="4"/>
        <v>1621540433</v>
      </c>
      <c r="AL23" s="339"/>
      <c r="AM23" s="339"/>
      <c r="AN23" s="339"/>
      <c r="AO23" s="339"/>
      <c r="AP23" s="340">
        <f t="shared" si="10"/>
        <v>1623555390</v>
      </c>
      <c r="AQ23" s="340">
        <f t="shared" si="11"/>
        <v>1667257606</v>
      </c>
      <c r="AR23" s="340">
        <f t="shared" si="12"/>
        <v>-45717173</v>
      </c>
      <c r="AS23" s="341">
        <f t="shared" si="13"/>
        <v>1621540433</v>
      </c>
      <c r="AT23" s="342"/>
      <c r="AU23" s="342"/>
      <c r="AV23" s="342"/>
      <c r="AW23" s="342"/>
      <c r="AX23" s="341"/>
      <c r="AY23" s="359"/>
      <c r="AZ23" s="341"/>
      <c r="BA23" s="341"/>
      <c r="BB23" s="341"/>
      <c r="BC23" s="341"/>
      <c r="BD23" s="341"/>
      <c r="BE23" s="341"/>
      <c r="BF23" s="341">
        <v>10891000</v>
      </c>
      <c r="BG23" s="341">
        <v>10891000</v>
      </c>
      <c r="BH23" s="341">
        <v>174000</v>
      </c>
      <c r="BI23" s="341">
        <f t="shared" si="62"/>
        <v>11065000</v>
      </c>
      <c r="BJ23" s="341"/>
      <c r="BK23" s="341"/>
      <c r="BL23" s="341"/>
      <c r="BM23" s="341"/>
      <c r="BN23" s="341">
        <f t="shared" si="14"/>
        <v>10891000</v>
      </c>
      <c r="BO23" s="341">
        <f t="shared" si="15"/>
        <v>10891000</v>
      </c>
      <c r="BP23" s="341">
        <f t="shared" si="16"/>
        <v>174000</v>
      </c>
      <c r="BQ23" s="341">
        <f t="shared" si="17"/>
        <v>11065000</v>
      </c>
      <c r="BR23" s="341"/>
      <c r="BS23" s="341"/>
      <c r="BT23" s="341"/>
      <c r="BU23" s="341"/>
      <c r="BV23" s="341">
        <f t="shared" si="18"/>
        <v>1634446390</v>
      </c>
      <c r="BW23" s="341">
        <f t="shared" si="19"/>
        <v>1678148606</v>
      </c>
      <c r="BX23" s="341">
        <f t="shared" si="20"/>
        <v>-45543173</v>
      </c>
      <c r="BY23" s="341">
        <f t="shared" si="21"/>
        <v>1632605433</v>
      </c>
      <c r="BZ23" s="341"/>
      <c r="CA23" s="341">
        <v>11038000</v>
      </c>
      <c r="CB23" s="359">
        <v>0</v>
      </c>
      <c r="CC23" s="341">
        <f t="shared" si="63"/>
        <v>11038000</v>
      </c>
      <c r="CD23" s="341"/>
      <c r="CE23" s="341">
        <v>20254216</v>
      </c>
      <c r="CF23" s="360"/>
      <c r="CG23" s="341">
        <v>20254216</v>
      </c>
      <c r="CH23" s="341">
        <f t="shared" si="26"/>
        <v>1634446390</v>
      </c>
      <c r="CI23" s="341">
        <f t="shared" si="23"/>
        <v>1646856390</v>
      </c>
      <c r="CJ23" s="341">
        <f t="shared" si="24"/>
        <v>-45543173</v>
      </c>
      <c r="CK23" s="341">
        <f t="shared" si="27"/>
        <v>1601313217</v>
      </c>
      <c r="CL23" s="341">
        <v>1391123488</v>
      </c>
      <c r="CM23" s="341">
        <v>1389709680</v>
      </c>
      <c r="CN23" s="341">
        <v>-12598364</v>
      </c>
      <c r="CO23" s="341">
        <f t="shared" si="65"/>
        <v>1377111316</v>
      </c>
      <c r="CP23" s="341">
        <f t="shared" si="64"/>
        <v>243322902</v>
      </c>
      <c r="CQ23" s="341">
        <f t="shared" si="58"/>
        <v>257146710</v>
      </c>
      <c r="CR23" s="341">
        <f t="shared" si="59"/>
        <v>-32944809</v>
      </c>
      <c r="CS23" s="341">
        <f t="shared" si="60"/>
        <v>224201901</v>
      </c>
      <c r="CT23" s="343">
        <v>170</v>
      </c>
      <c r="CU23" s="344">
        <v>163</v>
      </c>
      <c r="CV23" s="344"/>
      <c r="CW23" s="344">
        <f t="shared" si="30"/>
        <v>163</v>
      </c>
      <c r="CX23" s="344"/>
      <c r="CY23" s="344"/>
      <c r="CZ23" s="344"/>
      <c r="DA23" s="345"/>
      <c r="DD23" s="356"/>
    </row>
    <row r="24" spans="1:108" s="355" customFormat="1" ht="24.95" customHeight="1" x14ac:dyDescent="0.25">
      <c r="A24" s="353" t="s">
        <v>295</v>
      </c>
      <c r="B24" s="336"/>
      <c r="C24" s="336"/>
      <c r="D24" s="337"/>
      <c r="E24" s="357" t="s">
        <v>296</v>
      </c>
      <c r="F24" s="339">
        <v>435603000</v>
      </c>
      <c r="G24" s="339">
        <v>435603000</v>
      </c>
      <c r="H24" s="339">
        <v>9104744</v>
      </c>
      <c r="I24" s="339">
        <f t="shared" si="55"/>
        <v>444707744</v>
      </c>
      <c r="J24" s="339">
        <v>68013000</v>
      </c>
      <c r="K24" s="339">
        <v>68013000</v>
      </c>
      <c r="L24" s="339">
        <v>48000</v>
      </c>
      <c r="M24" s="339">
        <f t="shared" si="56"/>
        <v>68061000</v>
      </c>
      <c r="N24" s="339">
        <v>98376470</v>
      </c>
      <c r="O24" s="339">
        <v>99314564</v>
      </c>
      <c r="P24" s="358"/>
      <c r="Q24" s="339">
        <f t="shared" si="61"/>
        <v>99314564</v>
      </c>
      <c r="R24" s="339"/>
      <c r="S24" s="339"/>
      <c r="T24" s="339"/>
      <c r="U24" s="339"/>
      <c r="V24" s="339"/>
      <c r="W24" s="339"/>
      <c r="X24" s="339"/>
      <c r="Y24" s="339"/>
      <c r="Z24" s="339"/>
      <c r="AA24" s="339"/>
      <c r="AB24" s="339"/>
      <c r="AC24" s="339"/>
      <c r="AD24" s="339"/>
      <c r="AE24" s="339"/>
      <c r="AF24" s="339"/>
      <c r="AG24" s="339"/>
      <c r="AH24" s="339">
        <f t="shared" si="2"/>
        <v>601992470</v>
      </c>
      <c r="AI24" s="339">
        <f t="shared" si="9"/>
        <v>602930564</v>
      </c>
      <c r="AJ24" s="350">
        <f t="shared" si="3"/>
        <v>9152744</v>
      </c>
      <c r="AK24" s="339">
        <f t="shared" si="4"/>
        <v>612083308</v>
      </c>
      <c r="AL24" s="339"/>
      <c r="AM24" s="339"/>
      <c r="AN24" s="339"/>
      <c r="AO24" s="339"/>
      <c r="AP24" s="340">
        <f t="shared" si="10"/>
        <v>601992470</v>
      </c>
      <c r="AQ24" s="340">
        <f t="shared" si="11"/>
        <v>602930564</v>
      </c>
      <c r="AR24" s="340">
        <f t="shared" si="12"/>
        <v>9152744</v>
      </c>
      <c r="AS24" s="341">
        <f t="shared" si="13"/>
        <v>612083308</v>
      </c>
      <c r="AT24" s="342"/>
      <c r="AU24" s="342"/>
      <c r="AV24" s="342"/>
      <c r="AW24" s="342"/>
      <c r="AX24" s="341"/>
      <c r="AY24" s="359"/>
      <c r="AZ24" s="341"/>
      <c r="BA24" s="341"/>
      <c r="BB24" s="341"/>
      <c r="BC24" s="341"/>
      <c r="BD24" s="341"/>
      <c r="BE24" s="341"/>
      <c r="BF24" s="341">
        <v>3823000</v>
      </c>
      <c r="BG24" s="341">
        <v>3823000</v>
      </c>
      <c r="BH24" s="341">
        <v>-174000</v>
      </c>
      <c r="BI24" s="341">
        <f t="shared" si="62"/>
        <v>3649000</v>
      </c>
      <c r="BJ24" s="341"/>
      <c r="BK24" s="341"/>
      <c r="BL24" s="341"/>
      <c r="BM24" s="341"/>
      <c r="BN24" s="341">
        <f t="shared" si="14"/>
        <v>3823000</v>
      </c>
      <c r="BO24" s="341">
        <f t="shared" si="15"/>
        <v>3823000</v>
      </c>
      <c r="BP24" s="341">
        <f t="shared" si="16"/>
        <v>-174000</v>
      </c>
      <c r="BQ24" s="341">
        <f t="shared" si="17"/>
        <v>3649000</v>
      </c>
      <c r="BR24" s="341"/>
      <c r="BS24" s="341"/>
      <c r="BT24" s="341"/>
      <c r="BU24" s="341"/>
      <c r="BV24" s="341">
        <f t="shared" si="18"/>
        <v>605815470</v>
      </c>
      <c r="BW24" s="341">
        <f t="shared" si="19"/>
        <v>606753564</v>
      </c>
      <c r="BX24" s="341">
        <f t="shared" si="20"/>
        <v>8978744</v>
      </c>
      <c r="BY24" s="341">
        <f t="shared" si="21"/>
        <v>615732308</v>
      </c>
      <c r="BZ24" s="341"/>
      <c r="CA24" s="341">
        <v>5085000</v>
      </c>
      <c r="CB24" s="341">
        <v>48000</v>
      </c>
      <c r="CC24" s="341">
        <f t="shared" si="63"/>
        <v>5133000</v>
      </c>
      <c r="CD24" s="341"/>
      <c r="CE24" s="341">
        <v>938094</v>
      </c>
      <c r="CF24" s="360"/>
      <c r="CG24" s="341">
        <v>938094</v>
      </c>
      <c r="CH24" s="341">
        <f t="shared" si="26"/>
        <v>605815470</v>
      </c>
      <c r="CI24" s="341">
        <f t="shared" si="23"/>
        <v>600730470</v>
      </c>
      <c r="CJ24" s="341">
        <f t="shared" si="24"/>
        <v>8930744</v>
      </c>
      <c r="CK24" s="341">
        <f t="shared" si="27"/>
        <v>609661214</v>
      </c>
      <c r="CL24" s="341">
        <v>480127000</v>
      </c>
      <c r="CM24" s="341">
        <v>481388442</v>
      </c>
      <c r="CN24" s="341">
        <f>-1684000+18080</f>
        <v>-1665920</v>
      </c>
      <c r="CO24" s="341">
        <f t="shared" si="65"/>
        <v>479722522</v>
      </c>
      <c r="CP24" s="341">
        <f t="shared" si="64"/>
        <v>125688470</v>
      </c>
      <c r="CQ24" s="341">
        <f t="shared" si="58"/>
        <v>119342028</v>
      </c>
      <c r="CR24" s="341">
        <f t="shared" si="59"/>
        <v>10596664</v>
      </c>
      <c r="CS24" s="341">
        <f t="shared" si="60"/>
        <v>129938692</v>
      </c>
      <c r="CT24" s="343">
        <v>67</v>
      </c>
      <c r="CU24" s="344">
        <v>67</v>
      </c>
      <c r="CV24" s="344"/>
      <c r="CW24" s="344">
        <f t="shared" si="30"/>
        <v>67</v>
      </c>
      <c r="CX24" s="344"/>
      <c r="CY24" s="344"/>
      <c r="CZ24" s="344"/>
      <c r="DA24" s="345"/>
      <c r="DD24" s="356"/>
    </row>
    <row r="25" spans="1:108" s="355" customFormat="1" ht="30" x14ac:dyDescent="0.25">
      <c r="A25" s="353" t="s">
        <v>297</v>
      </c>
      <c r="B25" s="336"/>
      <c r="C25" s="336"/>
      <c r="D25" s="337"/>
      <c r="E25" s="361" t="s">
        <v>298</v>
      </c>
      <c r="F25" s="339"/>
      <c r="G25" s="339"/>
      <c r="H25" s="339"/>
      <c r="I25" s="339"/>
      <c r="J25" s="339"/>
      <c r="K25" s="339"/>
      <c r="L25" s="339"/>
      <c r="M25" s="339"/>
      <c r="N25" s="339">
        <v>1372650140</v>
      </c>
      <c r="O25" s="339">
        <v>1455519140</v>
      </c>
      <c r="P25" s="358">
        <v>66444000</v>
      </c>
      <c r="Q25" s="339">
        <f>SUM(O25:P25)</f>
        <v>1521963140</v>
      </c>
      <c r="R25" s="339"/>
      <c r="S25" s="339"/>
      <c r="T25" s="339"/>
      <c r="U25" s="339"/>
      <c r="V25" s="339"/>
      <c r="W25" s="339"/>
      <c r="X25" s="339"/>
      <c r="Y25" s="339"/>
      <c r="Z25" s="339"/>
      <c r="AA25" s="339"/>
      <c r="AB25" s="339"/>
      <c r="AC25" s="339"/>
      <c r="AD25" s="339"/>
      <c r="AE25" s="339"/>
      <c r="AF25" s="339"/>
      <c r="AG25" s="339"/>
      <c r="AH25" s="339">
        <f t="shared" si="2"/>
        <v>1372650140</v>
      </c>
      <c r="AI25" s="339">
        <f t="shared" si="9"/>
        <v>1455519140</v>
      </c>
      <c r="AJ25" s="339">
        <f t="shared" si="3"/>
        <v>66444000</v>
      </c>
      <c r="AK25" s="339">
        <f t="shared" si="4"/>
        <v>1521963140</v>
      </c>
      <c r="AL25" s="339"/>
      <c r="AM25" s="339"/>
      <c r="AN25" s="339"/>
      <c r="AO25" s="339"/>
      <c r="AP25" s="340">
        <f t="shared" si="10"/>
        <v>1372650140</v>
      </c>
      <c r="AQ25" s="340">
        <f t="shared" si="11"/>
        <v>1455519140</v>
      </c>
      <c r="AR25" s="340">
        <f t="shared" si="12"/>
        <v>66444000</v>
      </c>
      <c r="AS25" s="341">
        <f t="shared" si="13"/>
        <v>1521963140</v>
      </c>
      <c r="AT25" s="342"/>
      <c r="AU25" s="342"/>
      <c r="AV25" s="342"/>
      <c r="AW25" s="342"/>
      <c r="AX25" s="341"/>
      <c r="AY25" s="359"/>
      <c r="AZ25" s="341"/>
      <c r="BA25" s="341"/>
      <c r="BB25" s="341"/>
      <c r="BC25" s="341"/>
      <c r="BD25" s="341"/>
      <c r="BE25" s="341"/>
      <c r="BF25" s="341"/>
      <c r="BG25" s="341"/>
      <c r="BH25" s="341"/>
      <c r="BI25" s="341"/>
      <c r="BJ25" s="341"/>
      <c r="BK25" s="341"/>
      <c r="BL25" s="341"/>
      <c r="BM25" s="341"/>
      <c r="BN25" s="359">
        <f t="shared" si="14"/>
        <v>0</v>
      </c>
      <c r="BO25" s="359">
        <f t="shared" si="15"/>
        <v>0</v>
      </c>
      <c r="BP25" s="359">
        <f t="shared" si="16"/>
        <v>0</v>
      </c>
      <c r="BQ25" s="359">
        <f t="shared" si="17"/>
        <v>0</v>
      </c>
      <c r="BR25" s="341"/>
      <c r="BS25" s="341"/>
      <c r="BT25" s="341"/>
      <c r="BU25" s="341"/>
      <c r="BV25" s="341">
        <f t="shared" si="18"/>
        <v>1372650140</v>
      </c>
      <c r="BW25" s="341">
        <f t="shared" si="19"/>
        <v>1455519140</v>
      </c>
      <c r="BX25" s="341">
        <f t="shared" si="20"/>
        <v>66444000</v>
      </c>
      <c r="BY25" s="341">
        <f t="shared" si="21"/>
        <v>1521963140</v>
      </c>
      <c r="BZ25" s="341">
        <v>538214000</v>
      </c>
      <c r="CA25" s="341">
        <v>596279000</v>
      </c>
      <c r="CB25" s="341">
        <v>63683000</v>
      </c>
      <c r="CC25" s="341">
        <f t="shared" si="63"/>
        <v>659962000</v>
      </c>
      <c r="CD25" s="341"/>
      <c r="CE25" s="341"/>
      <c r="CF25" s="360"/>
      <c r="CG25" s="341"/>
      <c r="CH25" s="341">
        <f t="shared" si="26"/>
        <v>834436140</v>
      </c>
      <c r="CI25" s="341">
        <f t="shared" si="23"/>
        <v>859240140</v>
      </c>
      <c r="CJ25" s="341">
        <f t="shared" si="24"/>
        <v>2761000</v>
      </c>
      <c r="CK25" s="341">
        <f t="shared" si="27"/>
        <v>862001140</v>
      </c>
      <c r="CL25" s="341">
        <v>440390428</v>
      </c>
      <c r="CM25" s="341">
        <v>452895202</v>
      </c>
      <c r="CN25" s="341">
        <v>-35349901</v>
      </c>
      <c r="CO25" s="341">
        <f t="shared" si="65"/>
        <v>417545301</v>
      </c>
      <c r="CP25" s="341">
        <f t="shared" si="64"/>
        <v>394045712</v>
      </c>
      <c r="CQ25" s="341">
        <f t="shared" si="58"/>
        <v>406344938</v>
      </c>
      <c r="CR25" s="341">
        <f t="shared" si="59"/>
        <v>38110901</v>
      </c>
      <c r="CS25" s="341">
        <f t="shared" si="60"/>
        <v>444455839</v>
      </c>
      <c r="CT25" s="343"/>
      <c r="CU25" s="344"/>
      <c r="CV25" s="344"/>
      <c r="CW25" s="344"/>
      <c r="CX25" s="344"/>
      <c r="CY25" s="344"/>
      <c r="CZ25" s="344"/>
      <c r="DA25" s="345"/>
      <c r="DD25" s="356"/>
    </row>
    <row r="26" spans="1:108" s="355" customFormat="1" ht="24.95" customHeight="1" x14ac:dyDescent="0.25">
      <c r="A26" s="353" t="s">
        <v>299</v>
      </c>
      <c r="B26" s="336"/>
      <c r="C26" s="336"/>
      <c r="D26" s="337"/>
      <c r="E26" s="357" t="s">
        <v>300</v>
      </c>
      <c r="F26" s="362"/>
      <c r="G26" s="362"/>
      <c r="H26" s="362"/>
      <c r="I26" s="362"/>
      <c r="J26" s="362"/>
      <c r="K26" s="362"/>
      <c r="L26" s="362"/>
      <c r="M26" s="362"/>
      <c r="N26" s="362">
        <v>25669000</v>
      </c>
      <c r="O26" s="362">
        <v>32569000</v>
      </c>
      <c r="P26" s="363"/>
      <c r="Q26" s="339">
        <f>SUM(O26:P26)</f>
        <v>32569000</v>
      </c>
      <c r="R26" s="339"/>
      <c r="S26" s="339"/>
      <c r="T26" s="339"/>
      <c r="U26" s="339"/>
      <c r="V26" s="339"/>
      <c r="W26" s="339"/>
      <c r="X26" s="339"/>
      <c r="Y26" s="339"/>
      <c r="Z26" s="339"/>
      <c r="AA26" s="339"/>
      <c r="AB26" s="339"/>
      <c r="AC26" s="339"/>
      <c r="AD26" s="339"/>
      <c r="AE26" s="339"/>
      <c r="AF26" s="339"/>
      <c r="AG26" s="339"/>
      <c r="AH26" s="339">
        <f t="shared" si="2"/>
        <v>25669000</v>
      </c>
      <c r="AI26" s="339">
        <f t="shared" si="9"/>
        <v>32569000</v>
      </c>
      <c r="AJ26" s="350">
        <f t="shared" si="3"/>
        <v>0</v>
      </c>
      <c r="AK26" s="339">
        <f t="shared" si="4"/>
        <v>32569000</v>
      </c>
      <c r="AL26" s="339"/>
      <c r="AM26" s="339"/>
      <c r="AN26" s="339"/>
      <c r="AO26" s="339"/>
      <c r="AP26" s="340">
        <f t="shared" si="10"/>
        <v>25669000</v>
      </c>
      <c r="AQ26" s="340">
        <f t="shared" si="11"/>
        <v>32569000</v>
      </c>
      <c r="AR26" s="645">
        <f t="shared" si="12"/>
        <v>0</v>
      </c>
      <c r="AS26" s="341">
        <f t="shared" si="13"/>
        <v>32569000</v>
      </c>
      <c r="AT26" s="342"/>
      <c r="AU26" s="342"/>
      <c r="AV26" s="342"/>
      <c r="AW26" s="342"/>
      <c r="AX26" s="341"/>
      <c r="AY26" s="359"/>
      <c r="AZ26" s="341"/>
      <c r="BA26" s="341"/>
      <c r="BB26" s="341"/>
      <c r="BC26" s="341"/>
      <c r="BD26" s="341"/>
      <c r="BE26" s="341"/>
      <c r="BF26" s="341"/>
      <c r="BG26" s="341"/>
      <c r="BH26" s="341"/>
      <c r="BI26" s="341"/>
      <c r="BJ26" s="341"/>
      <c r="BK26" s="341"/>
      <c r="BL26" s="341"/>
      <c r="BM26" s="341"/>
      <c r="BN26" s="359">
        <f t="shared" si="14"/>
        <v>0</v>
      </c>
      <c r="BO26" s="359">
        <f t="shared" si="15"/>
        <v>0</v>
      </c>
      <c r="BP26" s="359">
        <f t="shared" si="16"/>
        <v>0</v>
      </c>
      <c r="BQ26" s="359">
        <f t="shared" si="17"/>
        <v>0</v>
      </c>
      <c r="BR26" s="341"/>
      <c r="BS26" s="341"/>
      <c r="BT26" s="341"/>
      <c r="BU26" s="341"/>
      <c r="BV26" s="341">
        <f t="shared" si="18"/>
        <v>25669000</v>
      </c>
      <c r="BW26" s="341">
        <f t="shared" si="19"/>
        <v>32569000</v>
      </c>
      <c r="BX26" s="359">
        <f t="shared" si="20"/>
        <v>0</v>
      </c>
      <c r="BY26" s="341">
        <f t="shared" si="21"/>
        <v>32569000</v>
      </c>
      <c r="BZ26" s="341">
        <v>11365000</v>
      </c>
      <c r="CA26" s="341">
        <v>13765000</v>
      </c>
      <c r="CB26" s="341"/>
      <c r="CC26" s="341">
        <f t="shared" si="63"/>
        <v>13765000</v>
      </c>
      <c r="CD26" s="341"/>
      <c r="CE26" s="341"/>
      <c r="CF26" s="360"/>
      <c r="CG26" s="341"/>
      <c r="CH26" s="341">
        <f t="shared" si="26"/>
        <v>14304000</v>
      </c>
      <c r="CI26" s="341">
        <f t="shared" si="23"/>
        <v>18804000</v>
      </c>
      <c r="CJ26" s="284">
        <f t="shared" si="24"/>
        <v>0</v>
      </c>
      <c r="CK26" s="341">
        <f t="shared" si="27"/>
        <v>18804000</v>
      </c>
      <c r="CL26" s="341"/>
      <c r="CM26" s="341"/>
      <c r="CN26" s="341"/>
      <c r="CO26" s="341"/>
      <c r="CP26" s="341">
        <f t="shared" si="64"/>
        <v>14304000</v>
      </c>
      <c r="CQ26" s="341">
        <f t="shared" si="58"/>
        <v>18804000</v>
      </c>
      <c r="CR26" s="359">
        <f t="shared" si="59"/>
        <v>0</v>
      </c>
      <c r="CS26" s="341">
        <f t="shared" si="60"/>
        <v>18804000</v>
      </c>
      <c r="CT26" s="343"/>
      <c r="CU26" s="344"/>
      <c r="CV26" s="344"/>
      <c r="CW26" s="344"/>
      <c r="CX26" s="344"/>
      <c r="CY26" s="344"/>
      <c r="CZ26" s="344"/>
      <c r="DA26" s="345"/>
      <c r="DD26" s="356"/>
    </row>
    <row r="27" spans="1:108" s="355" customFormat="1" ht="24.95" customHeight="1" x14ac:dyDescent="0.2">
      <c r="A27" s="315">
        <v>4</v>
      </c>
      <c r="B27" s="316" t="s">
        <v>278</v>
      </c>
      <c r="C27" s="316"/>
      <c r="D27" s="317"/>
      <c r="E27" s="318" t="s">
        <v>147</v>
      </c>
      <c r="F27" s="325">
        <v>15294000</v>
      </c>
      <c r="G27" s="325">
        <v>16494000</v>
      </c>
      <c r="H27" s="325"/>
      <c r="I27" s="325">
        <f>SUM(G27:H27)</f>
        <v>16494000</v>
      </c>
      <c r="J27" s="325">
        <v>2184000</v>
      </c>
      <c r="K27" s="325">
        <v>2334000</v>
      </c>
      <c r="L27" s="325"/>
      <c r="M27" s="325">
        <f>SUM(K27:L27)</f>
        <v>2334000</v>
      </c>
      <c r="N27" s="325">
        <v>12178000</v>
      </c>
      <c r="O27" s="325">
        <v>12573000</v>
      </c>
      <c r="P27" s="325">
        <v>46000</v>
      </c>
      <c r="Q27" s="325">
        <f>SUM(O27:P27)</f>
        <v>12619000</v>
      </c>
      <c r="R27" s="284">
        <v>0</v>
      </c>
      <c r="S27" s="364">
        <v>0</v>
      </c>
      <c r="T27" s="284">
        <v>0</v>
      </c>
      <c r="U27" s="284">
        <v>0</v>
      </c>
      <c r="V27" s="284">
        <v>0</v>
      </c>
      <c r="W27" s="319">
        <v>50656</v>
      </c>
      <c r="X27" s="284">
        <v>0</v>
      </c>
      <c r="Y27" s="319">
        <v>50656</v>
      </c>
      <c r="Z27" s="284">
        <v>0</v>
      </c>
      <c r="AA27" s="284">
        <v>0</v>
      </c>
      <c r="AB27" s="284">
        <v>0</v>
      </c>
      <c r="AC27" s="284">
        <v>0</v>
      </c>
      <c r="AD27" s="284">
        <v>0</v>
      </c>
      <c r="AE27" s="284">
        <v>0</v>
      </c>
      <c r="AF27" s="284">
        <v>0</v>
      </c>
      <c r="AG27" s="284">
        <v>0</v>
      </c>
      <c r="AH27" s="319">
        <f t="shared" si="2"/>
        <v>29656000</v>
      </c>
      <c r="AI27" s="319">
        <f t="shared" si="9"/>
        <v>31451656</v>
      </c>
      <c r="AJ27" s="319">
        <f t="shared" si="3"/>
        <v>46000</v>
      </c>
      <c r="AK27" s="319">
        <f t="shared" si="4"/>
        <v>31497656</v>
      </c>
      <c r="AL27" s="284">
        <v>0</v>
      </c>
      <c r="AM27" s="284">
        <v>0</v>
      </c>
      <c r="AN27" s="284">
        <v>0</v>
      </c>
      <c r="AO27" s="284">
        <v>0</v>
      </c>
      <c r="AP27" s="351">
        <f t="shared" si="10"/>
        <v>29656000</v>
      </c>
      <c r="AQ27" s="351">
        <f t="shared" si="11"/>
        <v>31451656</v>
      </c>
      <c r="AR27" s="351">
        <f t="shared" si="12"/>
        <v>46000</v>
      </c>
      <c r="AS27" s="325">
        <f t="shared" si="13"/>
        <v>31497656</v>
      </c>
      <c r="AT27" s="284">
        <v>0</v>
      </c>
      <c r="AU27" s="284">
        <v>0</v>
      </c>
      <c r="AV27" s="284">
        <v>0</v>
      </c>
      <c r="AW27" s="284">
        <v>0</v>
      </c>
      <c r="AX27" s="284">
        <v>0</v>
      </c>
      <c r="AY27" s="284">
        <v>0</v>
      </c>
      <c r="AZ27" s="284">
        <v>0</v>
      </c>
      <c r="BA27" s="284">
        <v>0</v>
      </c>
      <c r="BB27" s="284">
        <v>0</v>
      </c>
      <c r="BC27" s="284">
        <v>0</v>
      </c>
      <c r="BD27" s="284"/>
      <c r="BE27" s="284"/>
      <c r="BF27" s="325">
        <v>374000</v>
      </c>
      <c r="BG27" s="325">
        <v>412520</v>
      </c>
      <c r="BH27" s="284"/>
      <c r="BI27" s="325">
        <f>SUM(BG27:BH27)</f>
        <v>412520</v>
      </c>
      <c r="BJ27" s="284">
        <v>0</v>
      </c>
      <c r="BK27" s="284">
        <v>0</v>
      </c>
      <c r="BL27" s="284">
        <v>0</v>
      </c>
      <c r="BM27" s="284">
        <v>0</v>
      </c>
      <c r="BN27" s="325">
        <f t="shared" si="14"/>
        <v>374000</v>
      </c>
      <c r="BO27" s="325">
        <f t="shared" si="15"/>
        <v>412520</v>
      </c>
      <c r="BP27" s="352">
        <f t="shared" si="16"/>
        <v>0</v>
      </c>
      <c r="BQ27" s="325">
        <f t="shared" si="17"/>
        <v>412520</v>
      </c>
      <c r="BR27" s="284">
        <v>0</v>
      </c>
      <c r="BS27" s="284">
        <v>0</v>
      </c>
      <c r="BT27" s="284">
        <v>0</v>
      </c>
      <c r="BU27" s="284">
        <v>0</v>
      </c>
      <c r="BV27" s="325">
        <f t="shared" si="18"/>
        <v>30030000</v>
      </c>
      <c r="BW27" s="325">
        <f t="shared" si="19"/>
        <v>31864176</v>
      </c>
      <c r="BX27" s="325">
        <f t="shared" si="20"/>
        <v>46000</v>
      </c>
      <c r="BY27" s="325">
        <f t="shared" si="21"/>
        <v>31910176</v>
      </c>
      <c r="BZ27" s="325">
        <v>1500000</v>
      </c>
      <c r="CA27" s="329">
        <v>3245000</v>
      </c>
      <c r="CB27" s="329">
        <v>46000</v>
      </c>
      <c r="CC27" s="325">
        <f>SUM(CA27:CB27)</f>
        <v>3291000</v>
      </c>
      <c r="CD27" s="284">
        <v>0</v>
      </c>
      <c r="CE27" s="325">
        <v>89176</v>
      </c>
      <c r="CF27" s="325"/>
      <c r="CG27" s="325">
        <v>89176</v>
      </c>
      <c r="CH27" s="325">
        <f t="shared" si="26"/>
        <v>28530000</v>
      </c>
      <c r="CI27" s="329">
        <f t="shared" si="23"/>
        <v>28530000</v>
      </c>
      <c r="CJ27" s="284">
        <f t="shared" si="24"/>
        <v>0</v>
      </c>
      <c r="CK27" s="325">
        <f t="shared" si="27"/>
        <v>28530000</v>
      </c>
      <c r="CL27" s="352">
        <v>0</v>
      </c>
      <c r="CM27" s="352"/>
      <c r="CN27" s="352"/>
      <c r="CO27" s="352"/>
      <c r="CP27" s="325">
        <f t="shared" si="64"/>
        <v>28530000</v>
      </c>
      <c r="CQ27" s="325">
        <f t="shared" si="58"/>
        <v>28530000</v>
      </c>
      <c r="CR27" s="352">
        <f t="shared" si="59"/>
        <v>0</v>
      </c>
      <c r="CS27" s="325">
        <f t="shared" si="60"/>
        <v>28530000</v>
      </c>
      <c r="CT27" s="330">
        <v>2</v>
      </c>
      <c r="CU27" s="365">
        <v>2</v>
      </c>
      <c r="CV27" s="284"/>
      <c r="CW27" s="331">
        <f>SUM(CU27:CV27)</f>
        <v>2</v>
      </c>
      <c r="CX27" s="331"/>
      <c r="CY27" s="331"/>
      <c r="CZ27" s="331"/>
      <c r="DA27" s="332"/>
      <c r="DD27" s="356"/>
    </row>
    <row r="28" spans="1:108" s="355" customFormat="1" ht="24.95" customHeight="1" x14ac:dyDescent="0.2">
      <c r="A28" s="315">
        <v>5</v>
      </c>
      <c r="B28" s="316" t="s">
        <v>278</v>
      </c>
      <c r="C28" s="316"/>
      <c r="D28" s="317"/>
      <c r="E28" s="318" t="s">
        <v>148</v>
      </c>
      <c r="F28" s="325">
        <v>8284000</v>
      </c>
      <c r="G28" s="325">
        <v>9484000</v>
      </c>
      <c r="H28" s="325"/>
      <c r="I28" s="325">
        <f>SUM(G28:H28)</f>
        <v>9484000</v>
      </c>
      <c r="J28" s="325">
        <v>1157000</v>
      </c>
      <c r="K28" s="325">
        <v>1357000</v>
      </c>
      <c r="L28" s="325"/>
      <c r="M28" s="325">
        <f>SUM(K28:L28)</f>
        <v>1357000</v>
      </c>
      <c r="N28" s="325">
        <v>4433000</v>
      </c>
      <c r="O28" s="325">
        <v>3468000</v>
      </c>
      <c r="P28" s="325">
        <v>24000</v>
      </c>
      <c r="Q28" s="325">
        <f>SUM(O28:P28)</f>
        <v>3492000</v>
      </c>
      <c r="R28" s="284">
        <v>0</v>
      </c>
      <c r="S28" s="364">
        <v>0</v>
      </c>
      <c r="T28" s="284">
        <v>0</v>
      </c>
      <c r="U28" s="284">
        <v>0</v>
      </c>
      <c r="V28" s="284">
        <v>0</v>
      </c>
      <c r="W28" s="319">
        <v>273242</v>
      </c>
      <c r="X28" s="284">
        <v>0</v>
      </c>
      <c r="Y28" s="319">
        <v>273242</v>
      </c>
      <c r="Z28" s="284">
        <v>0</v>
      </c>
      <c r="AA28" s="284">
        <v>0</v>
      </c>
      <c r="AB28" s="284">
        <v>0</v>
      </c>
      <c r="AC28" s="284">
        <v>0</v>
      </c>
      <c r="AD28" s="284">
        <v>0</v>
      </c>
      <c r="AE28" s="284">
        <v>0</v>
      </c>
      <c r="AF28" s="284">
        <v>0</v>
      </c>
      <c r="AG28" s="284">
        <v>0</v>
      </c>
      <c r="AH28" s="319">
        <f t="shared" si="2"/>
        <v>13874000</v>
      </c>
      <c r="AI28" s="319">
        <f t="shared" si="9"/>
        <v>14582242</v>
      </c>
      <c r="AJ28" s="319">
        <f t="shared" si="3"/>
        <v>24000</v>
      </c>
      <c r="AK28" s="319">
        <f t="shared" si="4"/>
        <v>14606242</v>
      </c>
      <c r="AL28" s="284">
        <v>0</v>
      </c>
      <c r="AM28" s="284">
        <v>0</v>
      </c>
      <c r="AN28" s="284">
        <v>0</v>
      </c>
      <c r="AO28" s="284">
        <v>0</v>
      </c>
      <c r="AP28" s="319">
        <f t="shared" si="10"/>
        <v>13874000</v>
      </c>
      <c r="AQ28" s="319">
        <f t="shared" si="11"/>
        <v>14582242</v>
      </c>
      <c r="AR28" s="319">
        <f t="shared" si="12"/>
        <v>24000</v>
      </c>
      <c r="AS28" s="366">
        <f t="shared" si="13"/>
        <v>14606242</v>
      </c>
      <c r="AT28" s="284">
        <v>0</v>
      </c>
      <c r="AU28" s="284">
        <v>0</v>
      </c>
      <c r="AV28" s="284">
        <v>0</v>
      </c>
      <c r="AW28" s="284">
        <v>0</v>
      </c>
      <c r="AX28" s="284">
        <v>0</v>
      </c>
      <c r="AY28" s="284">
        <v>0</v>
      </c>
      <c r="AZ28" s="284">
        <v>0</v>
      </c>
      <c r="BA28" s="284">
        <v>0</v>
      </c>
      <c r="BB28" s="284">
        <v>0</v>
      </c>
      <c r="BC28" s="284">
        <v>0</v>
      </c>
      <c r="BD28" s="284"/>
      <c r="BE28" s="284"/>
      <c r="BF28" s="325">
        <v>873000</v>
      </c>
      <c r="BG28" s="329">
        <v>489000</v>
      </c>
      <c r="BH28" s="627"/>
      <c r="BI28" s="325">
        <f>SUM(BG28:BH28)</f>
        <v>489000</v>
      </c>
      <c r="BJ28" s="284">
        <v>0</v>
      </c>
      <c r="BK28" s="284">
        <v>0</v>
      </c>
      <c r="BL28" s="284">
        <v>0</v>
      </c>
      <c r="BM28" s="284">
        <v>0</v>
      </c>
      <c r="BN28" s="325">
        <f t="shared" si="14"/>
        <v>873000</v>
      </c>
      <c r="BO28" s="329">
        <f t="shared" si="15"/>
        <v>489000</v>
      </c>
      <c r="BP28" s="284">
        <f t="shared" si="16"/>
        <v>0</v>
      </c>
      <c r="BQ28" s="325">
        <f t="shared" si="17"/>
        <v>489000</v>
      </c>
      <c r="BR28" s="284">
        <v>0</v>
      </c>
      <c r="BS28" s="284">
        <v>0</v>
      </c>
      <c r="BT28" s="284">
        <v>0</v>
      </c>
      <c r="BU28" s="284">
        <v>0</v>
      </c>
      <c r="BV28" s="325">
        <f t="shared" si="18"/>
        <v>14747000</v>
      </c>
      <c r="BW28" s="325">
        <f t="shared" si="19"/>
        <v>15071242</v>
      </c>
      <c r="BX28" s="325">
        <f t="shared" si="20"/>
        <v>24000</v>
      </c>
      <c r="BY28" s="325">
        <f t="shared" si="21"/>
        <v>15095242</v>
      </c>
      <c r="BZ28" s="325">
        <v>100000</v>
      </c>
      <c r="CA28" s="329">
        <v>151000</v>
      </c>
      <c r="CB28" s="329">
        <v>24000</v>
      </c>
      <c r="CC28" s="325">
        <f>SUM(CA28:CB28)</f>
        <v>175000</v>
      </c>
      <c r="CD28" s="284">
        <v>0</v>
      </c>
      <c r="CE28" s="325">
        <v>273242</v>
      </c>
      <c r="CF28" s="325"/>
      <c r="CG28" s="325">
        <v>273242</v>
      </c>
      <c r="CH28" s="325">
        <f t="shared" si="26"/>
        <v>14647000</v>
      </c>
      <c r="CI28" s="329">
        <f t="shared" si="23"/>
        <v>14647000</v>
      </c>
      <c r="CJ28" s="284">
        <f t="shared" si="24"/>
        <v>0</v>
      </c>
      <c r="CK28" s="325">
        <f t="shared" si="27"/>
        <v>14647000</v>
      </c>
      <c r="CL28" s="352">
        <v>0</v>
      </c>
      <c r="CM28" s="352"/>
      <c r="CN28" s="352"/>
      <c r="CO28" s="352"/>
      <c r="CP28" s="325">
        <f t="shared" si="64"/>
        <v>14647000</v>
      </c>
      <c r="CQ28" s="325">
        <f t="shared" si="58"/>
        <v>14647000</v>
      </c>
      <c r="CR28" s="352">
        <f t="shared" si="59"/>
        <v>0</v>
      </c>
      <c r="CS28" s="325">
        <f t="shared" si="60"/>
        <v>14647000</v>
      </c>
      <c r="CT28" s="330">
        <v>1</v>
      </c>
      <c r="CU28" s="365">
        <v>1</v>
      </c>
      <c r="CV28" s="284"/>
      <c r="CW28" s="331">
        <f>SUM(CU28:CV28)</f>
        <v>1</v>
      </c>
      <c r="CX28" s="331"/>
      <c r="CY28" s="331"/>
      <c r="CZ28" s="331"/>
      <c r="DA28" s="332"/>
      <c r="DD28" s="356"/>
    </row>
    <row r="29" spans="1:108" s="355" customFormat="1" ht="31.9" customHeight="1" thickBot="1" x14ac:dyDescent="0.25">
      <c r="A29" s="315">
        <v>6</v>
      </c>
      <c r="B29" s="316"/>
      <c r="C29" s="316" t="s">
        <v>278</v>
      </c>
      <c r="D29" s="317"/>
      <c r="E29" s="367" t="s">
        <v>149</v>
      </c>
      <c r="F29" s="368">
        <v>0</v>
      </c>
      <c r="G29" s="366">
        <v>673640004</v>
      </c>
      <c r="H29" s="366">
        <v>-112273334</v>
      </c>
      <c r="I29" s="366">
        <f>SUM(G29:H29)</f>
        <v>561366670</v>
      </c>
      <c r="J29" s="368">
        <v>0</v>
      </c>
      <c r="K29" s="366">
        <v>56246849</v>
      </c>
      <c r="L29" s="366">
        <v>-7303730</v>
      </c>
      <c r="M29" s="366">
        <f>SUM(K29:L29)</f>
        <v>48943119</v>
      </c>
      <c r="N29" s="368">
        <v>0</v>
      </c>
      <c r="O29" s="366">
        <v>167043021</v>
      </c>
      <c r="P29" s="366"/>
      <c r="Q29" s="366">
        <f>SUM(O29:P29)</f>
        <v>167043021</v>
      </c>
      <c r="R29" s="284">
        <v>0</v>
      </c>
      <c r="S29" s="369">
        <v>0</v>
      </c>
      <c r="T29" s="284">
        <v>0</v>
      </c>
      <c r="U29" s="284">
        <v>0</v>
      </c>
      <c r="V29" s="284">
        <v>0</v>
      </c>
      <c r="W29" s="284">
        <v>0</v>
      </c>
      <c r="X29" s="284">
        <v>0</v>
      </c>
      <c r="Y29" s="284">
        <v>0</v>
      </c>
      <c r="Z29" s="284">
        <v>0</v>
      </c>
      <c r="AA29" s="284">
        <v>0</v>
      </c>
      <c r="AB29" s="284">
        <v>0</v>
      </c>
      <c r="AC29" s="284">
        <v>0</v>
      </c>
      <c r="AD29" s="284">
        <v>0</v>
      </c>
      <c r="AE29" s="319">
        <v>74205089</v>
      </c>
      <c r="AF29" s="319"/>
      <c r="AG29" s="319">
        <f>+AE29+AF29</f>
        <v>74205089</v>
      </c>
      <c r="AH29" s="370">
        <f t="shared" si="2"/>
        <v>0</v>
      </c>
      <c r="AI29" s="371">
        <f t="shared" si="9"/>
        <v>971134963</v>
      </c>
      <c r="AJ29" s="371">
        <f>+AF29+AB29+X29+T29+P29+L29+H29</f>
        <v>-119577064</v>
      </c>
      <c r="AK29" s="371">
        <f t="shared" si="4"/>
        <v>851557899</v>
      </c>
      <c r="AL29" s="284">
        <v>0</v>
      </c>
      <c r="AM29" s="284">
        <v>0</v>
      </c>
      <c r="AN29" s="284">
        <v>0</v>
      </c>
      <c r="AO29" s="284">
        <v>0</v>
      </c>
      <c r="AP29" s="284">
        <f t="shared" si="10"/>
        <v>0</v>
      </c>
      <c r="AQ29" s="371">
        <f t="shared" si="11"/>
        <v>971134963</v>
      </c>
      <c r="AR29" s="319">
        <f t="shared" si="12"/>
        <v>-119577064</v>
      </c>
      <c r="AS29" s="366">
        <f t="shared" si="13"/>
        <v>851557899</v>
      </c>
      <c r="AT29" s="284">
        <v>0</v>
      </c>
      <c r="AU29" s="284">
        <v>0</v>
      </c>
      <c r="AV29" s="284">
        <v>0</v>
      </c>
      <c r="AW29" s="284">
        <v>0</v>
      </c>
      <c r="AX29" s="284">
        <v>0</v>
      </c>
      <c r="AY29" s="284">
        <v>0</v>
      </c>
      <c r="AZ29" s="284">
        <v>0</v>
      </c>
      <c r="BA29" s="284">
        <v>0</v>
      </c>
      <c r="BB29" s="284">
        <v>0</v>
      </c>
      <c r="BC29" s="284">
        <v>0</v>
      </c>
      <c r="BD29" s="284"/>
      <c r="BE29" s="284"/>
      <c r="BF29" s="284">
        <v>0</v>
      </c>
      <c r="BG29" s="329">
        <v>15000000</v>
      </c>
      <c r="BH29" s="329">
        <v>-12700000</v>
      </c>
      <c r="BI29" s="325">
        <f>SUM(BG29:BH29)</f>
        <v>2300000</v>
      </c>
      <c r="BJ29" s="284">
        <v>0</v>
      </c>
      <c r="BK29" s="284">
        <v>0</v>
      </c>
      <c r="BL29" s="284">
        <v>0</v>
      </c>
      <c r="BM29" s="284">
        <v>0</v>
      </c>
      <c r="BN29" s="284">
        <f t="shared" si="14"/>
        <v>0</v>
      </c>
      <c r="BO29" s="329">
        <f t="shared" si="15"/>
        <v>15000000</v>
      </c>
      <c r="BP29" s="329">
        <f t="shared" si="16"/>
        <v>-12700000</v>
      </c>
      <c r="BQ29" s="325">
        <f t="shared" si="17"/>
        <v>2300000</v>
      </c>
      <c r="BR29" s="284">
        <v>0</v>
      </c>
      <c r="BS29" s="284">
        <v>0</v>
      </c>
      <c r="BT29" s="284">
        <v>0</v>
      </c>
      <c r="BU29" s="284">
        <v>0</v>
      </c>
      <c r="BV29" s="284">
        <f t="shared" si="18"/>
        <v>0</v>
      </c>
      <c r="BW29" s="329">
        <f t="shared" si="19"/>
        <v>986134963</v>
      </c>
      <c r="BX29" s="329">
        <f>+BT29+BP29+AR29</f>
        <v>-132277064</v>
      </c>
      <c r="BY29" s="325">
        <f t="shared" si="21"/>
        <v>853857899</v>
      </c>
      <c r="BZ29" s="284">
        <v>0</v>
      </c>
      <c r="CA29" s="329">
        <v>931134963</v>
      </c>
      <c r="CB29" s="325">
        <v>-119577064</v>
      </c>
      <c r="CC29" s="325">
        <f>SUM(CA29:CB29)</f>
        <v>811557899</v>
      </c>
      <c r="CD29" s="284">
        <v>0</v>
      </c>
      <c r="CE29" s="284"/>
      <c r="CF29" s="284">
        <v>0</v>
      </c>
      <c r="CG29" s="284"/>
      <c r="CH29" s="284">
        <f t="shared" si="26"/>
        <v>0</v>
      </c>
      <c r="CI29" s="329">
        <f t="shared" si="23"/>
        <v>55000000</v>
      </c>
      <c r="CJ29" s="329">
        <f>+BX29-CB29-CF29</f>
        <v>-12700000</v>
      </c>
      <c r="CK29" s="325">
        <f t="shared" si="27"/>
        <v>42300000</v>
      </c>
      <c r="CL29" s="352">
        <v>0</v>
      </c>
      <c r="CM29" s="352"/>
      <c r="CN29" s="352"/>
      <c r="CO29" s="352"/>
      <c r="CP29" s="352">
        <f t="shared" si="64"/>
        <v>0</v>
      </c>
      <c r="CQ29" s="329">
        <f t="shared" si="58"/>
        <v>55000000</v>
      </c>
      <c r="CR29" s="329">
        <f t="shared" si="59"/>
        <v>-12700000</v>
      </c>
      <c r="CS29" s="325">
        <f t="shared" si="60"/>
        <v>42300000</v>
      </c>
      <c r="CT29" s="372"/>
      <c r="CU29" s="373">
        <v>131</v>
      </c>
      <c r="CV29" s="331"/>
      <c r="CW29" s="331">
        <f>SUM(CU29:CV29)</f>
        <v>131</v>
      </c>
      <c r="CX29" s="374"/>
      <c r="CY29" s="374"/>
      <c r="CZ29" s="372"/>
      <c r="DA29" s="332"/>
      <c r="DD29" s="356"/>
    </row>
    <row r="30" spans="1:108" s="333" customFormat="1" ht="24.95" customHeight="1" thickTop="1" thickBot="1" x14ac:dyDescent="0.25">
      <c r="A30" s="375"/>
      <c r="B30" s="376"/>
      <c r="C30" s="376"/>
      <c r="D30" s="377"/>
      <c r="E30" s="378" t="s">
        <v>301</v>
      </c>
      <c r="F30" s="379">
        <f>+F29+F28+F27+F18+F15+F12</f>
        <v>3095853945</v>
      </c>
      <c r="G30" s="379">
        <f t="shared" ref="G30:BR30" si="66">+G29+G28+G27+G18+G15+G12</f>
        <v>3829603324</v>
      </c>
      <c r="H30" s="379">
        <f t="shared" si="66"/>
        <v>-109967198</v>
      </c>
      <c r="I30" s="379">
        <f t="shared" si="66"/>
        <v>3719636126</v>
      </c>
      <c r="J30" s="379">
        <f t="shared" si="66"/>
        <v>480753832</v>
      </c>
      <c r="K30" s="379">
        <v>547217568</v>
      </c>
      <c r="L30" s="379">
        <f t="shared" si="66"/>
        <v>-7624548</v>
      </c>
      <c r="M30" s="379">
        <f t="shared" si="66"/>
        <v>539593020</v>
      </c>
      <c r="N30" s="379">
        <f t="shared" si="66"/>
        <v>4913116268</v>
      </c>
      <c r="O30" s="379">
        <v>5839864038</v>
      </c>
      <c r="P30" s="379">
        <f t="shared" si="66"/>
        <v>104728233</v>
      </c>
      <c r="Q30" s="379">
        <f t="shared" si="66"/>
        <v>5944592271</v>
      </c>
      <c r="R30" s="379">
        <f t="shared" si="66"/>
        <v>11300000</v>
      </c>
      <c r="S30" s="379">
        <f t="shared" si="66"/>
        <v>11300000</v>
      </c>
      <c r="T30" s="380">
        <f t="shared" si="66"/>
        <v>0</v>
      </c>
      <c r="U30" s="379">
        <f t="shared" si="66"/>
        <v>11300000</v>
      </c>
      <c r="V30" s="379">
        <f t="shared" si="66"/>
        <v>1251253088</v>
      </c>
      <c r="W30" s="379">
        <f t="shared" si="66"/>
        <v>1331585849</v>
      </c>
      <c r="X30" s="381">
        <f t="shared" si="66"/>
        <v>0</v>
      </c>
      <c r="Y30" s="379">
        <f t="shared" si="66"/>
        <v>1331585849</v>
      </c>
      <c r="Z30" s="379">
        <f t="shared" si="66"/>
        <v>192575940</v>
      </c>
      <c r="AA30" s="379">
        <f t="shared" si="66"/>
        <v>204844308</v>
      </c>
      <c r="AB30" s="379">
        <f t="shared" si="66"/>
        <v>-2614568</v>
      </c>
      <c r="AC30" s="379">
        <f t="shared" si="66"/>
        <v>202229740</v>
      </c>
      <c r="AD30" s="379">
        <f t="shared" si="66"/>
        <v>130000000</v>
      </c>
      <c r="AE30" s="379">
        <f t="shared" si="66"/>
        <v>298410178</v>
      </c>
      <c r="AF30" s="381">
        <f t="shared" si="66"/>
        <v>0</v>
      </c>
      <c r="AG30" s="379">
        <f t="shared" si="66"/>
        <v>298410178</v>
      </c>
      <c r="AH30" s="383">
        <f t="shared" si="66"/>
        <v>10074853073</v>
      </c>
      <c r="AI30" s="383">
        <f t="shared" si="66"/>
        <v>12062825265</v>
      </c>
      <c r="AJ30" s="383">
        <f t="shared" si="66"/>
        <v>-15478081</v>
      </c>
      <c r="AK30" s="383">
        <f t="shared" si="66"/>
        <v>12047347184</v>
      </c>
      <c r="AL30" s="382">
        <f t="shared" si="66"/>
        <v>220000000</v>
      </c>
      <c r="AM30" s="379">
        <f t="shared" si="66"/>
        <v>2333983854</v>
      </c>
      <c r="AN30" s="379">
        <f t="shared" si="66"/>
        <v>588840279</v>
      </c>
      <c r="AO30" s="379">
        <f t="shared" si="66"/>
        <v>2922824133</v>
      </c>
      <c r="AP30" s="379">
        <f t="shared" si="66"/>
        <v>10294853073</v>
      </c>
      <c r="AQ30" s="379">
        <f t="shared" si="66"/>
        <v>14396809119</v>
      </c>
      <c r="AR30" s="379">
        <f t="shared" si="66"/>
        <v>573362198</v>
      </c>
      <c r="AS30" s="379">
        <f t="shared" si="66"/>
        <v>14970171317</v>
      </c>
      <c r="AT30" s="379">
        <f t="shared" si="66"/>
        <v>9416000</v>
      </c>
      <c r="AU30" s="379">
        <f t="shared" si="66"/>
        <v>30121795</v>
      </c>
      <c r="AV30" s="379">
        <f t="shared" si="66"/>
        <v>2500000</v>
      </c>
      <c r="AW30" s="379">
        <f t="shared" si="66"/>
        <v>32621795</v>
      </c>
      <c r="AX30" s="379">
        <f t="shared" si="66"/>
        <v>20000000</v>
      </c>
      <c r="AY30" s="381">
        <f t="shared" si="66"/>
        <v>0</v>
      </c>
      <c r="AZ30" s="381">
        <f t="shared" si="66"/>
        <v>0</v>
      </c>
      <c r="BA30" s="381">
        <f t="shared" si="66"/>
        <v>0</v>
      </c>
      <c r="BB30" s="379">
        <f t="shared" si="66"/>
        <v>523178774</v>
      </c>
      <c r="BC30" s="379">
        <f t="shared" si="66"/>
        <v>654424502</v>
      </c>
      <c r="BD30" s="379">
        <f t="shared" si="66"/>
        <v>316566907</v>
      </c>
      <c r="BE30" s="379">
        <f t="shared" si="66"/>
        <v>970991409</v>
      </c>
      <c r="BF30" s="379">
        <f t="shared" si="66"/>
        <v>2515338112</v>
      </c>
      <c r="BG30" s="379">
        <f t="shared" si="66"/>
        <v>3821734149</v>
      </c>
      <c r="BH30" s="379">
        <f t="shared" si="66"/>
        <v>-20387453</v>
      </c>
      <c r="BI30" s="379">
        <f t="shared" si="66"/>
        <v>3801346696</v>
      </c>
      <c r="BJ30" s="379">
        <f t="shared" si="66"/>
        <v>2065141193</v>
      </c>
      <c r="BK30" s="379">
        <f t="shared" si="66"/>
        <v>1495847231</v>
      </c>
      <c r="BL30" s="379">
        <f t="shared" si="66"/>
        <v>-468884795</v>
      </c>
      <c r="BM30" s="379">
        <f t="shared" si="66"/>
        <v>1026962436</v>
      </c>
      <c r="BN30" s="379">
        <f t="shared" si="66"/>
        <v>5133074079</v>
      </c>
      <c r="BO30" s="379">
        <f t="shared" si="66"/>
        <v>6002127677</v>
      </c>
      <c r="BP30" s="379">
        <f t="shared" si="66"/>
        <v>-170205341</v>
      </c>
      <c r="BQ30" s="379">
        <f t="shared" si="66"/>
        <v>5831922336</v>
      </c>
      <c r="BR30" s="379">
        <f t="shared" si="66"/>
        <v>119777848</v>
      </c>
      <c r="BS30" s="379">
        <f t="shared" ref="BS30:CS30" si="67">+BS29+BS28+BS27+BS18+BS15+BS12</f>
        <v>120033990</v>
      </c>
      <c r="BT30" s="379">
        <f t="shared" si="67"/>
        <v>96720</v>
      </c>
      <c r="BU30" s="379">
        <f t="shared" si="67"/>
        <v>120130710</v>
      </c>
      <c r="BV30" s="379">
        <f t="shared" si="67"/>
        <v>15547705000</v>
      </c>
      <c r="BW30" s="379">
        <f t="shared" si="67"/>
        <v>20518970786</v>
      </c>
      <c r="BX30" s="379">
        <f>+BX29+BX28+BX27+BX18+BX15+BX12</f>
        <v>403253577</v>
      </c>
      <c r="BY30" s="379">
        <f t="shared" si="67"/>
        <v>20922224363</v>
      </c>
      <c r="BZ30" s="379">
        <f t="shared" si="67"/>
        <v>9127385000</v>
      </c>
      <c r="CA30" s="379">
        <v>12185336962</v>
      </c>
      <c r="CB30" s="379">
        <f t="shared" si="67"/>
        <v>696101486</v>
      </c>
      <c r="CC30" s="379">
        <f t="shared" si="67"/>
        <v>12881438448</v>
      </c>
      <c r="CD30" s="379">
        <f t="shared" si="67"/>
        <v>6420320000</v>
      </c>
      <c r="CE30" s="379">
        <v>8333633824</v>
      </c>
      <c r="CF30" s="379">
        <f t="shared" si="67"/>
        <v>-292847909</v>
      </c>
      <c r="CG30" s="379">
        <f t="shared" si="67"/>
        <v>8040785915</v>
      </c>
      <c r="CH30" s="379">
        <f t="shared" si="67"/>
        <v>4712490976</v>
      </c>
      <c r="CI30" s="379">
        <f t="shared" si="67"/>
        <v>4805449146</v>
      </c>
      <c r="CJ30" s="379">
        <f t="shared" si="67"/>
        <v>-12700000</v>
      </c>
      <c r="CK30" s="379">
        <f>+CK29+CK28+CK27+CK18+CK15+CK12</f>
        <v>4792749146</v>
      </c>
      <c r="CL30" s="379">
        <f t="shared" si="67"/>
        <v>3494923212</v>
      </c>
      <c r="CM30" s="379">
        <v>3549950912</v>
      </c>
      <c r="CN30" s="379">
        <f t="shared" si="67"/>
        <v>-46139385</v>
      </c>
      <c r="CO30" s="379">
        <f t="shared" si="67"/>
        <v>3503811527</v>
      </c>
      <c r="CP30" s="379">
        <f t="shared" si="67"/>
        <v>1567193710</v>
      </c>
      <c r="CQ30" s="379">
        <f t="shared" si="67"/>
        <v>1605124180</v>
      </c>
      <c r="CR30" s="379">
        <f t="shared" si="67"/>
        <v>33439385</v>
      </c>
      <c r="CS30" s="379">
        <f t="shared" si="67"/>
        <v>1638563565</v>
      </c>
      <c r="CT30" s="384">
        <v>401.5</v>
      </c>
      <c r="CU30" s="384">
        <v>525.5</v>
      </c>
      <c r="CV30" s="384"/>
      <c r="CW30" s="384">
        <f>SUM(CU30:CV30)</f>
        <v>525.5</v>
      </c>
      <c r="CX30" s="380">
        <v>0</v>
      </c>
      <c r="CY30" s="380">
        <v>6</v>
      </c>
      <c r="CZ30" s="380">
        <v>0</v>
      </c>
      <c r="DA30" s="385">
        <v>6</v>
      </c>
      <c r="DD30" s="334"/>
    </row>
    <row r="31" spans="1:108" ht="19.5" customHeight="1" thickTop="1" x14ac:dyDescent="0.2">
      <c r="BY31" s="297"/>
    </row>
    <row r="32" spans="1:108" x14ac:dyDescent="0.2">
      <c r="BY32" s="297"/>
    </row>
    <row r="33" spans="75:79" x14ac:dyDescent="0.2">
      <c r="BX33" s="297"/>
      <c r="BY33" s="297"/>
    </row>
    <row r="34" spans="75:79" x14ac:dyDescent="0.2">
      <c r="BY34" s="297"/>
    </row>
    <row r="35" spans="75:79" x14ac:dyDescent="0.2">
      <c r="BY35" s="297"/>
    </row>
    <row r="36" spans="75:79" x14ac:dyDescent="0.2">
      <c r="BW36" s="293" t="s">
        <v>256</v>
      </c>
      <c r="CA36" s="297"/>
    </row>
  </sheetData>
  <mergeCells count="37">
    <mergeCell ref="CR21:CR22"/>
    <mergeCell ref="CS21:CS22"/>
    <mergeCell ref="B10:B11"/>
    <mergeCell ref="C10:C11"/>
    <mergeCell ref="D10:D11"/>
    <mergeCell ref="BR7:BU10"/>
    <mergeCell ref="BV7:BY10"/>
    <mergeCell ref="AT7:AW10"/>
    <mergeCell ref="AX7:BA10"/>
    <mergeCell ref="BB7:BE10"/>
    <mergeCell ref="AH7:AK10"/>
    <mergeCell ref="AL7:AO10"/>
    <mergeCell ref="AP7:AS10"/>
    <mergeCell ref="CT7:CW10"/>
    <mergeCell ref="CX7:DA10"/>
    <mergeCell ref="CL8:CO10"/>
    <mergeCell ref="CP8:CS10"/>
    <mergeCell ref="BZ7:CC10"/>
    <mergeCell ref="CD7:CG10"/>
    <mergeCell ref="CH7:CK10"/>
    <mergeCell ref="CL7:CS7"/>
    <mergeCell ref="A1:E1"/>
    <mergeCell ref="A3:DA3"/>
    <mergeCell ref="A4:DA4"/>
    <mergeCell ref="A7:A11"/>
    <mergeCell ref="B7:D9"/>
    <mergeCell ref="E7:E11"/>
    <mergeCell ref="F7:I10"/>
    <mergeCell ref="J7:M10"/>
    <mergeCell ref="N7:Q10"/>
    <mergeCell ref="R7:U10"/>
    <mergeCell ref="BF7:BI10"/>
    <mergeCell ref="BJ7:BM10"/>
    <mergeCell ref="BN7:BQ10"/>
    <mergeCell ref="V7:Y10"/>
    <mergeCell ref="Z7:AC10"/>
    <mergeCell ref="AD7:AG10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colBreaks count="8" manualBreakCount="8">
    <brk id="17" max="1048575" man="1"/>
    <brk id="29" max="1048575" man="1"/>
    <brk id="41" max="1048575" man="1"/>
    <brk id="53" max="1048575" man="1"/>
    <brk id="65" max="1048575" man="1"/>
    <brk id="77" max="1048575" man="1"/>
    <brk id="89" max="1048575" man="1"/>
    <brk id="101" max="1048575" man="1"/>
  </colBreaks>
  <ignoredErrors>
    <ignoredError sqref="CO12:CO17 CO20:CO2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114"/>
  <sheetViews>
    <sheetView zoomScaleNormal="100" workbookViewId="0">
      <pane xSplit="2" ySplit="7" topLeftCell="AD61" activePane="bottomRight" state="frozen"/>
      <selection pane="topRight" activeCell="C1" sqref="C1"/>
      <selection pane="bottomLeft" activeCell="A8" sqref="A8"/>
      <selection pane="bottomRight" activeCell="AR75" sqref="AR75"/>
    </sheetView>
  </sheetViews>
  <sheetFormatPr defaultColWidth="13.7109375" defaultRowHeight="12.75" x14ac:dyDescent="0.2"/>
  <cols>
    <col min="1" max="1" width="9.5703125" style="76" customWidth="1"/>
    <col min="2" max="2" width="55.28515625" style="76" customWidth="1"/>
    <col min="3" max="38" width="13.7109375" style="76" customWidth="1"/>
    <col min="39" max="39" width="13.140625" style="767" bestFit="1" customWidth="1"/>
    <col min="40" max="40" width="12" style="76" customWidth="1"/>
    <col min="41" max="41" width="10.85546875" style="76" customWidth="1"/>
    <col min="42" max="256" width="9.140625" style="76" customWidth="1"/>
    <col min="257" max="257" width="9.5703125" style="76" customWidth="1"/>
    <col min="258" max="258" width="55.28515625" style="76" customWidth="1"/>
    <col min="259" max="265" width="13.7109375" style="76"/>
    <col min="266" max="266" width="9.5703125" style="76" customWidth="1"/>
    <col min="267" max="267" width="55.28515625" style="76" customWidth="1"/>
    <col min="268" max="294" width="13.7109375" style="76" customWidth="1"/>
    <col min="295" max="295" width="13.140625" style="76" bestFit="1" customWidth="1"/>
    <col min="296" max="296" width="12" style="76" customWidth="1"/>
    <col min="297" max="297" width="10.85546875" style="76" customWidth="1"/>
    <col min="298" max="512" width="9.140625" style="76" customWidth="1"/>
    <col min="513" max="513" width="9.5703125" style="76" customWidth="1"/>
    <col min="514" max="514" width="55.28515625" style="76" customWidth="1"/>
    <col min="515" max="521" width="13.7109375" style="76"/>
    <col min="522" max="522" width="9.5703125" style="76" customWidth="1"/>
    <col min="523" max="523" width="55.28515625" style="76" customWidth="1"/>
    <col min="524" max="550" width="13.7109375" style="76" customWidth="1"/>
    <col min="551" max="551" width="13.140625" style="76" bestFit="1" customWidth="1"/>
    <col min="552" max="552" width="12" style="76" customWidth="1"/>
    <col min="553" max="553" width="10.85546875" style="76" customWidth="1"/>
    <col min="554" max="768" width="9.140625" style="76" customWidth="1"/>
    <col min="769" max="769" width="9.5703125" style="76" customWidth="1"/>
    <col min="770" max="770" width="55.28515625" style="76" customWidth="1"/>
    <col min="771" max="777" width="13.7109375" style="76"/>
    <col min="778" max="778" width="9.5703125" style="76" customWidth="1"/>
    <col min="779" max="779" width="55.28515625" style="76" customWidth="1"/>
    <col min="780" max="806" width="13.7109375" style="76" customWidth="1"/>
    <col min="807" max="807" width="13.140625" style="76" bestFit="1" customWidth="1"/>
    <col min="808" max="808" width="12" style="76" customWidth="1"/>
    <col min="809" max="809" width="10.85546875" style="76" customWidth="1"/>
    <col min="810" max="1024" width="9.140625" style="76" customWidth="1"/>
    <col min="1025" max="1025" width="9.5703125" style="76" customWidth="1"/>
    <col min="1026" max="1026" width="55.28515625" style="76" customWidth="1"/>
    <col min="1027" max="1033" width="13.7109375" style="76"/>
    <col min="1034" max="1034" width="9.5703125" style="76" customWidth="1"/>
    <col min="1035" max="1035" width="55.28515625" style="76" customWidth="1"/>
    <col min="1036" max="1062" width="13.7109375" style="76" customWidth="1"/>
    <col min="1063" max="1063" width="13.140625" style="76" bestFit="1" customWidth="1"/>
    <col min="1064" max="1064" width="12" style="76" customWidth="1"/>
    <col min="1065" max="1065" width="10.85546875" style="76" customWidth="1"/>
    <col min="1066" max="1280" width="9.140625" style="76" customWidth="1"/>
    <col min="1281" max="1281" width="9.5703125" style="76" customWidth="1"/>
    <col min="1282" max="1282" width="55.28515625" style="76" customWidth="1"/>
    <col min="1283" max="1289" width="13.7109375" style="76"/>
    <col min="1290" max="1290" width="9.5703125" style="76" customWidth="1"/>
    <col min="1291" max="1291" width="55.28515625" style="76" customWidth="1"/>
    <col min="1292" max="1318" width="13.7109375" style="76" customWidth="1"/>
    <col min="1319" max="1319" width="13.140625" style="76" bestFit="1" customWidth="1"/>
    <col min="1320" max="1320" width="12" style="76" customWidth="1"/>
    <col min="1321" max="1321" width="10.85546875" style="76" customWidth="1"/>
    <col min="1322" max="1536" width="9.140625" style="76" customWidth="1"/>
    <col min="1537" max="1537" width="9.5703125" style="76" customWidth="1"/>
    <col min="1538" max="1538" width="55.28515625" style="76" customWidth="1"/>
    <col min="1539" max="1545" width="13.7109375" style="76"/>
    <col min="1546" max="1546" width="9.5703125" style="76" customWidth="1"/>
    <col min="1547" max="1547" width="55.28515625" style="76" customWidth="1"/>
    <col min="1548" max="1574" width="13.7109375" style="76" customWidth="1"/>
    <col min="1575" max="1575" width="13.140625" style="76" bestFit="1" customWidth="1"/>
    <col min="1576" max="1576" width="12" style="76" customWidth="1"/>
    <col min="1577" max="1577" width="10.85546875" style="76" customWidth="1"/>
    <col min="1578" max="1792" width="9.140625" style="76" customWidth="1"/>
    <col min="1793" max="1793" width="9.5703125" style="76" customWidth="1"/>
    <col min="1794" max="1794" width="55.28515625" style="76" customWidth="1"/>
    <col min="1795" max="1801" width="13.7109375" style="76"/>
    <col min="1802" max="1802" width="9.5703125" style="76" customWidth="1"/>
    <col min="1803" max="1803" width="55.28515625" style="76" customWidth="1"/>
    <col min="1804" max="1830" width="13.7109375" style="76" customWidth="1"/>
    <col min="1831" max="1831" width="13.140625" style="76" bestFit="1" customWidth="1"/>
    <col min="1832" max="1832" width="12" style="76" customWidth="1"/>
    <col min="1833" max="1833" width="10.85546875" style="76" customWidth="1"/>
    <col min="1834" max="2048" width="9.140625" style="76" customWidth="1"/>
    <col min="2049" max="2049" width="9.5703125" style="76" customWidth="1"/>
    <col min="2050" max="2050" width="55.28515625" style="76" customWidth="1"/>
    <col min="2051" max="2057" width="13.7109375" style="76"/>
    <col min="2058" max="2058" width="9.5703125" style="76" customWidth="1"/>
    <col min="2059" max="2059" width="55.28515625" style="76" customWidth="1"/>
    <col min="2060" max="2086" width="13.7109375" style="76" customWidth="1"/>
    <col min="2087" max="2087" width="13.140625" style="76" bestFit="1" customWidth="1"/>
    <col min="2088" max="2088" width="12" style="76" customWidth="1"/>
    <col min="2089" max="2089" width="10.85546875" style="76" customWidth="1"/>
    <col min="2090" max="2304" width="9.140625" style="76" customWidth="1"/>
    <col min="2305" max="2305" width="9.5703125" style="76" customWidth="1"/>
    <col min="2306" max="2306" width="55.28515625" style="76" customWidth="1"/>
    <col min="2307" max="2313" width="13.7109375" style="76"/>
    <col min="2314" max="2314" width="9.5703125" style="76" customWidth="1"/>
    <col min="2315" max="2315" width="55.28515625" style="76" customWidth="1"/>
    <col min="2316" max="2342" width="13.7109375" style="76" customWidth="1"/>
    <col min="2343" max="2343" width="13.140625" style="76" bestFit="1" customWidth="1"/>
    <col min="2344" max="2344" width="12" style="76" customWidth="1"/>
    <col min="2345" max="2345" width="10.85546875" style="76" customWidth="1"/>
    <col min="2346" max="2560" width="9.140625" style="76" customWidth="1"/>
    <col min="2561" max="2561" width="9.5703125" style="76" customWidth="1"/>
    <col min="2562" max="2562" width="55.28515625" style="76" customWidth="1"/>
    <col min="2563" max="2569" width="13.7109375" style="76"/>
    <col min="2570" max="2570" width="9.5703125" style="76" customWidth="1"/>
    <col min="2571" max="2571" width="55.28515625" style="76" customWidth="1"/>
    <col min="2572" max="2598" width="13.7109375" style="76" customWidth="1"/>
    <col min="2599" max="2599" width="13.140625" style="76" bestFit="1" customWidth="1"/>
    <col min="2600" max="2600" width="12" style="76" customWidth="1"/>
    <col min="2601" max="2601" width="10.85546875" style="76" customWidth="1"/>
    <col min="2602" max="2816" width="9.140625" style="76" customWidth="1"/>
    <col min="2817" max="2817" width="9.5703125" style="76" customWidth="1"/>
    <col min="2818" max="2818" width="55.28515625" style="76" customWidth="1"/>
    <col min="2819" max="2825" width="13.7109375" style="76"/>
    <col min="2826" max="2826" width="9.5703125" style="76" customWidth="1"/>
    <col min="2827" max="2827" width="55.28515625" style="76" customWidth="1"/>
    <col min="2828" max="2854" width="13.7109375" style="76" customWidth="1"/>
    <col min="2855" max="2855" width="13.140625" style="76" bestFit="1" customWidth="1"/>
    <col min="2856" max="2856" width="12" style="76" customWidth="1"/>
    <col min="2857" max="2857" width="10.85546875" style="76" customWidth="1"/>
    <col min="2858" max="3072" width="9.140625" style="76" customWidth="1"/>
    <col min="3073" max="3073" width="9.5703125" style="76" customWidth="1"/>
    <col min="3074" max="3074" width="55.28515625" style="76" customWidth="1"/>
    <col min="3075" max="3081" width="13.7109375" style="76"/>
    <col min="3082" max="3082" width="9.5703125" style="76" customWidth="1"/>
    <col min="3083" max="3083" width="55.28515625" style="76" customWidth="1"/>
    <col min="3084" max="3110" width="13.7109375" style="76" customWidth="1"/>
    <col min="3111" max="3111" width="13.140625" style="76" bestFit="1" customWidth="1"/>
    <col min="3112" max="3112" width="12" style="76" customWidth="1"/>
    <col min="3113" max="3113" width="10.85546875" style="76" customWidth="1"/>
    <col min="3114" max="3328" width="9.140625" style="76" customWidth="1"/>
    <col min="3329" max="3329" width="9.5703125" style="76" customWidth="1"/>
    <col min="3330" max="3330" width="55.28515625" style="76" customWidth="1"/>
    <col min="3331" max="3337" width="13.7109375" style="76"/>
    <col min="3338" max="3338" width="9.5703125" style="76" customWidth="1"/>
    <col min="3339" max="3339" width="55.28515625" style="76" customWidth="1"/>
    <col min="3340" max="3366" width="13.7109375" style="76" customWidth="1"/>
    <col min="3367" max="3367" width="13.140625" style="76" bestFit="1" customWidth="1"/>
    <col min="3368" max="3368" width="12" style="76" customWidth="1"/>
    <col min="3369" max="3369" width="10.85546875" style="76" customWidth="1"/>
    <col min="3370" max="3584" width="9.140625" style="76" customWidth="1"/>
    <col min="3585" max="3585" width="9.5703125" style="76" customWidth="1"/>
    <col min="3586" max="3586" width="55.28515625" style="76" customWidth="1"/>
    <col min="3587" max="3593" width="13.7109375" style="76"/>
    <col min="3594" max="3594" width="9.5703125" style="76" customWidth="1"/>
    <col min="3595" max="3595" width="55.28515625" style="76" customWidth="1"/>
    <col min="3596" max="3622" width="13.7109375" style="76" customWidth="1"/>
    <col min="3623" max="3623" width="13.140625" style="76" bestFit="1" customWidth="1"/>
    <col min="3624" max="3624" width="12" style="76" customWidth="1"/>
    <col min="3625" max="3625" width="10.85546875" style="76" customWidth="1"/>
    <col min="3626" max="3840" width="9.140625" style="76" customWidth="1"/>
    <col min="3841" max="3841" width="9.5703125" style="76" customWidth="1"/>
    <col min="3842" max="3842" width="55.28515625" style="76" customWidth="1"/>
    <col min="3843" max="3849" width="13.7109375" style="76"/>
    <col min="3850" max="3850" width="9.5703125" style="76" customWidth="1"/>
    <col min="3851" max="3851" width="55.28515625" style="76" customWidth="1"/>
    <col min="3852" max="3878" width="13.7109375" style="76" customWidth="1"/>
    <col min="3879" max="3879" width="13.140625" style="76" bestFit="1" customWidth="1"/>
    <col min="3880" max="3880" width="12" style="76" customWidth="1"/>
    <col min="3881" max="3881" width="10.85546875" style="76" customWidth="1"/>
    <col min="3882" max="4096" width="9.140625" style="76" customWidth="1"/>
    <col min="4097" max="4097" width="9.5703125" style="76" customWidth="1"/>
    <col min="4098" max="4098" width="55.28515625" style="76" customWidth="1"/>
    <col min="4099" max="4105" width="13.7109375" style="76"/>
    <col min="4106" max="4106" width="9.5703125" style="76" customWidth="1"/>
    <col min="4107" max="4107" width="55.28515625" style="76" customWidth="1"/>
    <col min="4108" max="4134" width="13.7109375" style="76" customWidth="1"/>
    <col min="4135" max="4135" width="13.140625" style="76" bestFit="1" customWidth="1"/>
    <col min="4136" max="4136" width="12" style="76" customWidth="1"/>
    <col min="4137" max="4137" width="10.85546875" style="76" customWidth="1"/>
    <col min="4138" max="4352" width="9.140625" style="76" customWidth="1"/>
    <col min="4353" max="4353" width="9.5703125" style="76" customWidth="1"/>
    <col min="4354" max="4354" width="55.28515625" style="76" customWidth="1"/>
    <col min="4355" max="4361" width="13.7109375" style="76"/>
    <col min="4362" max="4362" width="9.5703125" style="76" customWidth="1"/>
    <col min="4363" max="4363" width="55.28515625" style="76" customWidth="1"/>
    <col min="4364" max="4390" width="13.7109375" style="76" customWidth="1"/>
    <col min="4391" max="4391" width="13.140625" style="76" bestFit="1" customWidth="1"/>
    <col min="4392" max="4392" width="12" style="76" customWidth="1"/>
    <col min="4393" max="4393" width="10.85546875" style="76" customWidth="1"/>
    <col min="4394" max="4608" width="9.140625" style="76" customWidth="1"/>
    <col min="4609" max="4609" width="9.5703125" style="76" customWidth="1"/>
    <col min="4610" max="4610" width="55.28515625" style="76" customWidth="1"/>
    <col min="4611" max="4617" width="13.7109375" style="76"/>
    <col min="4618" max="4618" width="9.5703125" style="76" customWidth="1"/>
    <col min="4619" max="4619" width="55.28515625" style="76" customWidth="1"/>
    <col min="4620" max="4646" width="13.7109375" style="76" customWidth="1"/>
    <col min="4647" max="4647" width="13.140625" style="76" bestFit="1" customWidth="1"/>
    <col min="4648" max="4648" width="12" style="76" customWidth="1"/>
    <col min="4649" max="4649" width="10.85546875" style="76" customWidth="1"/>
    <col min="4650" max="4864" width="9.140625" style="76" customWidth="1"/>
    <col min="4865" max="4865" width="9.5703125" style="76" customWidth="1"/>
    <col min="4866" max="4866" width="55.28515625" style="76" customWidth="1"/>
    <col min="4867" max="4873" width="13.7109375" style="76"/>
    <col min="4874" max="4874" width="9.5703125" style="76" customWidth="1"/>
    <col min="4875" max="4875" width="55.28515625" style="76" customWidth="1"/>
    <col min="4876" max="4902" width="13.7109375" style="76" customWidth="1"/>
    <col min="4903" max="4903" width="13.140625" style="76" bestFit="1" customWidth="1"/>
    <col min="4904" max="4904" width="12" style="76" customWidth="1"/>
    <col min="4905" max="4905" width="10.85546875" style="76" customWidth="1"/>
    <col min="4906" max="5120" width="9.140625" style="76" customWidth="1"/>
    <col min="5121" max="5121" width="9.5703125" style="76" customWidth="1"/>
    <col min="5122" max="5122" width="55.28515625" style="76" customWidth="1"/>
    <col min="5123" max="5129" width="13.7109375" style="76"/>
    <col min="5130" max="5130" width="9.5703125" style="76" customWidth="1"/>
    <col min="5131" max="5131" width="55.28515625" style="76" customWidth="1"/>
    <col min="5132" max="5158" width="13.7109375" style="76" customWidth="1"/>
    <col min="5159" max="5159" width="13.140625" style="76" bestFit="1" customWidth="1"/>
    <col min="5160" max="5160" width="12" style="76" customWidth="1"/>
    <col min="5161" max="5161" width="10.85546875" style="76" customWidth="1"/>
    <col min="5162" max="5376" width="9.140625" style="76" customWidth="1"/>
    <col min="5377" max="5377" width="9.5703125" style="76" customWidth="1"/>
    <col min="5378" max="5378" width="55.28515625" style="76" customWidth="1"/>
    <col min="5379" max="5385" width="13.7109375" style="76"/>
    <col min="5386" max="5386" width="9.5703125" style="76" customWidth="1"/>
    <col min="5387" max="5387" width="55.28515625" style="76" customWidth="1"/>
    <col min="5388" max="5414" width="13.7109375" style="76" customWidth="1"/>
    <col min="5415" max="5415" width="13.140625" style="76" bestFit="1" customWidth="1"/>
    <col min="5416" max="5416" width="12" style="76" customWidth="1"/>
    <col min="5417" max="5417" width="10.85546875" style="76" customWidth="1"/>
    <col min="5418" max="5632" width="9.140625" style="76" customWidth="1"/>
    <col min="5633" max="5633" width="9.5703125" style="76" customWidth="1"/>
    <col min="5634" max="5634" width="55.28515625" style="76" customWidth="1"/>
    <col min="5635" max="5641" width="13.7109375" style="76"/>
    <col min="5642" max="5642" width="9.5703125" style="76" customWidth="1"/>
    <col min="5643" max="5643" width="55.28515625" style="76" customWidth="1"/>
    <col min="5644" max="5670" width="13.7109375" style="76" customWidth="1"/>
    <col min="5671" max="5671" width="13.140625" style="76" bestFit="1" customWidth="1"/>
    <col min="5672" max="5672" width="12" style="76" customWidth="1"/>
    <col min="5673" max="5673" width="10.85546875" style="76" customWidth="1"/>
    <col min="5674" max="5888" width="9.140625" style="76" customWidth="1"/>
    <col min="5889" max="5889" width="9.5703125" style="76" customWidth="1"/>
    <col min="5890" max="5890" width="55.28515625" style="76" customWidth="1"/>
    <col min="5891" max="5897" width="13.7109375" style="76"/>
    <col min="5898" max="5898" width="9.5703125" style="76" customWidth="1"/>
    <col min="5899" max="5899" width="55.28515625" style="76" customWidth="1"/>
    <col min="5900" max="5926" width="13.7109375" style="76" customWidth="1"/>
    <col min="5927" max="5927" width="13.140625" style="76" bestFit="1" customWidth="1"/>
    <col min="5928" max="5928" width="12" style="76" customWidth="1"/>
    <col min="5929" max="5929" width="10.85546875" style="76" customWidth="1"/>
    <col min="5930" max="6144" width="9.140625" style="76" customWidth="1"/>
    <col min="6145" max="6145" width="9.5703125" style="76" customWidth="1"/>
    <col min="6146" max="6146" width="55.28515625" style="76" customWidth="1"/>
    <col min="6147" max="6153" width="13.7109375" style="76"/>
    <col min="6154" max="6154" width="9.5703125" style="76" customWidth="1"/>
    <col min="6155" max="6155" width="55.28515625" style="76" customWidth="1"/>
    <col min="6156" max="6182" width="13.7109375" style="76" customWidth="1"/>
    <col min="6183" max="6183" width="13.140625" style="76" bestFit="1" customWidth="1"/>
    <col min="6184" max="6184" width="12" style="76" customWidth="1"/>
    <col min="6185" max="6185" width="10.85546875" style="76" customWidth="1"/>
    <col min="6186" max="6400" width="9.140625" style="76" customWidth="1"/>
    <col min="6401" max="6401" width="9.5703125" style="76" customWidth="1"/>
    <col min="6402" max="6402" width="55.28515625" style="76" customWidth="1"/>
    <col min="6403" max="6409" width="13.7109375" style="76"/>
    <col min="6410" max="6410" width="9.5703125" style="76" customWidth="1"/>
    <col min="6411" max="6411" width="55.28515625" style="76" customWidth="1"/>
    <col min="6412" max="6438" width="13.7109375" style="76" customWidth="1"/>
    <col min="6439" max="6439" width="13.140625" style="76" bestFit="1" customWidth="1"/>
    <col min="6440" max="6440" width="12" style="76" customWidth="1"/>
    <col min="6441" max="6441" width="10.85546875" style="76" customWidth="1"/>
    <col min="6442" max="6656" width="9.140625" style="76" customWidth="1"/>
    <col min="6657" max="6657" width="9.5703125" style="76" customWidth="1"/>
    <col min="6658" max="6658" width="55.28515625" style="76" customWidth="1"/>
    <col min="6659" max="6665" width="13.7109375" style="76"/>
    <col min="6666" max="6666" width="9.5703125" style="76" customWidth="1"/>
    <col min="6667" max="6667" width="55.28515625" style="76" customWidth="1"/>
    <col min="6668" max="6694" width="13.7109375" style="76" customWidth="1"/>
    <col min="6695" max="6695" width="13.140625" style="76" bestFit="1" customWidth="1"/>
    <col min="6696" max="6696" width="12" style="76" customWidth="1"/>
    <col min="6697" max="6697" width="10.85546875" style="76" customWidth="1"/>
    <col min="6698" max="6912" width="9.140625" style="76" customWidth="1"/>
    <col min="6913" max="6913" width="9.5703125" style="76" customWidth="1"/>
    <col min="6914" max="6914" width="55.28515625" style="76" customWidth="1"/>
    <col min="6915" max="6921" width="13.7109375" style="76"/>
    <col min="6922" max="6922" width="9.5703125" style="76" customWidth="1"/>
    <col min="6923" max="6923" width="55.28515625" style="76" customWidth="1"/>
    <col min="6924" max="6950" width="13.7109375" style="76" customWidth="1"/>
    <col min="6951" max="6951" width="13.140625" style="76" bestFit="1" customWidth="1"/>
    <col min="6952" max="6952" width="12" style="76" customWidth="1"/>
    <col min="6953" max="6953" width="10.85546875" style="76" customWidth="1"/>
    <col min="6954" max="7168" width="9.140625" style="76" customWidth="1"/>
    <col min="7169" max="7169" width="9.5703125" style="76" customWidth="1"/>
    <col min="7170" max="7170" width="55.28515625" style="76" customWidth="1"/>
    <col min="7171" max="7177" width="13.7109375" style="76"/>
    <col min="7178" max="7178" width="9.5703125" style="76" customWidth="1"/>
    <col min="7179" max="7179" width="55.28515625" style="76" customWidth="1"/>
    <col min="7180" max="7206" width="13.7109375" style="76" customWidth="1"/>
    <col min="7207" max="7207" width="13.140625" style="76" bestFit="1" customWidth="1"/>
    <col min="7208" max="7208" width="12" style="76" customWidth="1"/>
    <col min="7209" max="7209" width="10.85546875" style="76" customWidth="1"/>
    <col min="7210" max="7424" width="9.140625" style="76" customWidth="1"/>
    <col min="7425" max="7425" width="9.5703125" style="76" customWidth="1"/>
    <col min="7426" max="7426" width="55.28515625" style="76" customWidth="1"/>
    <col min="7427" max="7433" width="13.7109375" style="76"/>
    <col min="7434" max="7434" width="9.5703125" style="76" customWidth="1"/>
    <col min="7435" max="7435" width="55.28515625" style="76" customWidth="1"/>
    <col min="7436" max="7462" width="13.7109375" style="76" customWidth="1"/>
    <col min="7463" max="7463" width="13.140625" style="76" bestFit="1" customWidth="1"/>
    <col min="7464" max="7464" width="12" style="76" customWidth="1"/>
    <col min="7465" max="7465" width="10.85546875" style="76" customWidth="1"/>
    <col min="7466" max="7680" width="9.140625" style="76" customWidth="1"/>
    <col min="7681" max="7681" width="9.5703125" style="76" customWidth="1"/>
    <col min="7682" max="7682" width="55.28515625" style="76" customWidth="1"/>
    <col min="7683" max="7689" width="13.7109375" style="76"/>
    <col min="7690" max="7690" width="9.5703125" style="76" customWidth="1"/>
    <col min="7691" max="7691" width="55.28515625" style="76" customWidth="1"/>
    <col min="7692" max="7718" width="13.7109375" style="76" customWidth="1"/>
    <col min="7719" max="7719" width="13.140625" style="76" bestFit="1" customWidth="1"/>
    <col min="7720" max="7720" width="12" style="76" customWidth="1"/>
    <col min="7721" max="7721" width="10.85546875" style="76" customWidth="1"/>
    <col min="7722" max="7936" width="9.140625" style="76" customWidth="1"/>
    <col min="7937" max="7937" width="9.5703125" style="76" customWidth="1"/>
    <col min="7938" max="7938" width="55.28515625" style="76" customWidth="1"/>
    <col min="7939" max="7945" width="13.7109375" style="76"/>
    <col min="7946" max="7946" width="9.5703125" style="76" customWidth="1"/>
    <col min="7947" max="7947" width="55.28515625" style="76" customWidth="1"/>
    <col min="7948" max="7974" width="13.7109375" style="76" customWidth="1"/>
    <col min="7975" max="7975" width="13.140625" style="76" bestFit="1" customWidth="1"/>
    <col min="7976" max="7976" width="12" style="76" customWidth="1"/>
    <col min="7977" max="7977" width="10.85546875" style="76" customWidth="1"/>
    <col min="7978" max="8192" width="9.140625" style="76" customWidth="1"/>
    <col min="8193" max="8193" width="9.5703125" style="76" customWidth="1"/>
    <col min="8194" max="8194" width="55.28515625" style="76" customWidth="1"/>
    <col min="8195" max="8201" width="13.7109375" style="76"/>
    <col min="8202" max="8202" width="9.5703125" style="76" customWidth="1"/>
    <col min="8203" max="8203" width="55.28515625" style="76" customWidth="1"/>
    <col min="8204" max="8230" width="13.7109375" style="76" customWidth="1"/>
    <col min="8231" max="8231" width="13.140625" style="76" bestFit="1" customWidth="1"/>
    <col min="8232" max="8232" width="12" style="76" customWidth="1"/>
    <col min="8233" max="8233" width="10.85546875" style="76" customWidth="1"/>
    <col min="8234" max="8448" width="9.140625" style="76" customWidth="1"/>
    <col min="8449" max="8449" width="9.5703125" style="76" customWidth="1"/>
    <col min="8450" max="8450" width="55.28515625" style="76" customWidth="1"/>
    <col min="8451" max="8457" width="13.7109375" style="76"/>
    <col min="8458" max="8458" width="9.5703125" style="76" customWidth="1"/>
    <col min="8459" max="8459" width="55.28515625" style="76" customWidth="1"/>
    <col min="8460" max="8486" width="13.7109375" style="76" customWidth="1"/>
    <col min="8487" max="8487" width="13.140625" style="76" bestFit="1" customWidth="1"/>
    <col min="8488" max="8488" width="12" style="76" customWidth="1"/>
    <col min="8489" max="8489" width="10.85546875" style="76" customWidth="1"/>
    <col min="8490" max="8704" width="9.140625" style="76" customWidth="1"/>
    <col min="8705" max="8705" width="9.5703125" style="76" customWidth="1"/>
    <col min="8706" max="8706" width="55.28515625" style="76" customWidth="1"/>
    <col min="8707" max="8713" width="13.7109375" style="76"/>
    <col min="8714" max="8714" width="9.5703125" style="76" customWidth="1"/>
    <col min="8715" max="8715" width="55.28515625" style="76" customWidth="1"/>
    <col min="8716" max="8742" width="13.7109375" style="76" customWidth="1"/>
    <col min="8743" max="8743" width="13.140625" style="76" bestFit="1" customWidth="1"/>
    <col min="8744" max="8744" width="12" style="76" customWidth="1"/>
    <col min="8745" max="8745" width="10.85546875" style="76" customWidth="1"/>
    <col min="8746" max="8960" width="9.140625" style="76" customWidth="1"/>
    <col min="8961" max="8961" width="9.5703125" style="76" customWidth="1"/>
    <col min="8962" max="8962" width="55.28515625" style="76" customWidth="1"/>
    <col min="8963" max="8969" width="13.7109375" style="76"/>
    <col min="8970" max="8970" width="9.5703125" style="76" customWidth="1"/>
    <col min="8971" max="8971" width="55.28515625" style="76" customWidth="1"/>
    <col min="8972" max="8998" width="13.7109375" style="76" customWidth="1"/>
    <col min="8999" max="8999" width="13.140625" style="76" bestFit="1" customWidth="1"/>
    <col min="9000" max="9000" width="12" style="76" customWidth="1"/>
    <col min="9001" max="9001" width="10.85546875" style="76" customWidth="1"/>
    <col min="9002" max="9216" width="9.140625" style="76" customWidth="1"/>
    <col min="9217" max="9217" width="9.5703125" style="76" customWidth="1"/>
    <col min="9218" max="9218" width="55.28515625" style="76" customWidth="1"/>
    <col min="9219" max="9225" width="13.7109375" style="76"/>
    <col min="9226" max="9226" width="9.5703125" style="76" customWidth="1"/>
    <col min="9227" max="9227" width="55.28515625" style="76" customWidth="1"/>
    <col min="9228" max="9254" width="13.7109375" style="76" customWidth="1"/>
    <col min="9255" max="9255" width="13.140625" style="76" bestFit="1" customWidth="1"/>
    <col min="9256" max="9256" width="12" style="76" customWidth="1"/>
    <col min="9257" max="9257" width="10.85546875" style="76" customWidth="1"/>
    <col min="9258" max="9472" width="9.140625" style="76" customWidth="1"/>
    <col min="9473" max="9473" width="9.5703125" style="76" customWidth="1"/>
    <col min="9474" max="9474" width="55.28515625" style="76" customWidth="1"/>
    <col min="9475" max="9481" width="13.7109375" style="76"/>
    <col min="9482" max="9482" width="9.5703125" style="76" customWidth="1"/>
    <col min="9483" max="9483" width="55.28515625" style="76" customWidth="1"/>
    <col min="9484" max="9510" width="13.7109375" style="76" customWidth="1"/>
    <col min="9511" max="9511" width="13.140625" style="76" bestFit="1" customWidth="1"/>
    <col min="9512" max="9512" width="12" style="76" customWidth="1"/>
    <col min="9513" max="9513" width="10.85546875" style="76" customWidth="1"/>
    <col min="9514" max="9728" width="9.140625" style="76" customWidth="1"/>
    <col min="9729" max="9729" width="9.5703125" style="76" customWidth="1"/>
    <col min="9730" max="9730" width="55.28515625" style="76" customWidth="1"/>
    <col min="9731" max="9737" width="13.7109375" style="76"/>
    <col min="9738" max="9738" width="9.5703125" style="76" customWidth="1"/>
    <col min="9739" max="9739" width="55.28515625" style="76" customWidth="1"/>
    <col min="9740" max="9766" width="13.7109375" style="76" customWidth="1"/>
    <col min="9767" max="9767" width="13.140625" style="76" bestFit="1" customWidth="1"/>
    <col min="9768" max="9768" width="12" style="76" customWidth="1"/>
    <col min="9769" max="9769" width="10.85546875" style="76" customWidth="1"/>
    <col min="9770" max="9984" width="9.140625" style="76" customWidth="1"/>
    <col min="9985" max="9985" width="9.5703125" style="76" customWidth="1"/>
    <col min="9986" max="9986" width="55.28515625" style="76" customWidth="1"/>
    <col min="9987" max="9993" width="13.7109375" style="76"/>
    <col min="9994" max="9994" width="9.5703125" style="76" customWidth="1"/>
    <col min="9995" max="9995" width="55.28515625" style="76" customWidth="1"/>
    <col min="9996" max="10022" width="13.7109375" style="76" customWidth="1"/>
    <col min="10023" max="10023" width="13.140625" style="76" bestFit="1" customWidth="1"/>
    <col min="10024" max="10024" width="12" style="76" customWidth="1"/>
    <col min="10025" max="10025" width="10.85546875" style="76" customWidth="1"/>
    <col min="10026" max="10240" width="9.140625" style="76" customWidth="1"/>
    <col min="10241" max="10241" width="9.5703125" style="76" customWidth="1"/>
    <col min="10242" max="10242" width="55.28515625" style="76" customWidth="1"/>
    <col min="10243" max="10249" width="13.7109375" style="76"/>
    <col min="10250" max="10250" width="9.5703125" style="76" customWidth="1"/>
    <col min="10251" max="10251" width="55.28515625" style="76" customWidth="1"/>
    <col min="10252" max="10278" width="13.7109375" style="76" customWidth="1"/>
    <col min="10279" max="10279" width="13.140625" style="76" bestFit="1" customWidth="1"/>
    <col min="10280" max="10280" width="12" style="76" customWidth="1"/>
    <col min="10281" max="10281" width="10.85546875" style="76" customWidth="1"/>
    <col min="10282" max="10496" width="9.140625" style="76" customWidth="1"/>
    <col min="10497" max="10497" width="9.5703125" style="76" customWidth="1"/>
    <col min="10498" max="10498" width="55.28515625" style="76" customWidth="1"/>
    <col min="10499" max="10505" width="13.7109375" style="76"/>
    <col min="10506" max="10506" width="9.5703125" style="76" customWidth="1"/>
    <col min="10507" max="10507" width="55.28515625" style="76" customWidth="1"/>
    <col min="10508" max="10534" width="13.7109375" style="76" customWidth="1"/>
    <col min="10535" max="10535" width="13.140625" style="76" bestFit="1" customWidth="1"/>
    <col min="10536" max="10536" width="12" style="76" customWidth="1"/>
    <col min="10537" max="10537" width="10.85546875" style="76" customWidth="1"/>
    <col min="10538" max="10752" width="9.140625" style="76" customWidth="1"/>
    <col min="10753" max="10753" width="9.5703125" style="76" customWidth="1"/>
    <col min="10754" max="10754" width="55.28515625" style="76" customWidth="1"/>
    <col min="10755" max="10761" width="13.7109375" style="76"/>
    <col min="10762" max="10762" width="9.5703125" style="76" customWidth="1"/>
    <col min="10763" max="10763" width="55.28515625" style="76" customWidth="1"/>
    <col min="10764" max="10790" width="13.7109375" style="76" customWidth="1"/>
    <col min="10791" max="10791" width="13.140625" style="76" bestFit="1" customWidth="1"/>
    <col min="10792" max="10792" width="12" style="76" customWidth="1"/>
    <col min="10793" max="10793" width="10.85546875" style="76" customWidth="1"/>
    <col min="10794" max="11008" width="9.140625" style="76" customWidth="1"/>
    <col min="11009" max="11009" width="9.5703125" style="76" customWidth="1"/>
    <col min="11010" max="11010" width="55.28515625" style="76" customWidth="1"/>
    <col min="11011" max="11017" width="13.7109375" style="76"/>
    <col min="11018" max="11018" width="9.5703125" style="76" customWidth="1"/>
    <col min="11019" max="11019" width="55.28515625" style="76" customWidth="1"/>
    <col min="11020" max="11046" width="13.7109375" style="76" customWidth="1"/>
    <col min="11047" max="11047" width="13.140625" style="76" bestFit="1" customWidth="1"/>
    <col min="11048" max="11048" width="12" style="76" customWidth="1"/>
    <col min="11049" max="11049" width="10.85546875" style="76" customWidth="1"/>
    <col min="11050" max="11264" width="9.140625" style="76" customWidth="1"/>
    <col min="11265" max="11265" width="9.5703125" style="76" customWidth="1"/>
    <col min="11266" max="11266" width="55.28515625" style="76" customWidth="1"/>
    <col min="11267" max="11273" width="13.7109375" style="76"/>
    <col min="11274" max="11274" width="9.5703125" style="76" customWidth="1"/>
    <col min="11275" max="11275" width="55.28515625" style="76" customWidth="1"/>
    <col min="11276" max="11302" width="13.7109375" style="76" customWidth="1"/>
    <col min="11303" max="11303" width="13.140625" style="76" bestFit="1" customWidth="1"/>
    <col min="11304" max="11304" width="12" style="76" customWidth="1"/>
    <col min="11305" max="11305" width="10.85546875" style="76" customWidth="1"/>
    <col min="11306" max="11520" width="9.140625" style="76" customWidth="1"/>
    <col min="11521" max="11521" width="9.5703125" style="76" customWidth="1"/>
    <col min="11522" max="11522" width="55.28515625" style="76" customWidth="1"/>
    <col min="11523" max="11529" width="13.7109375" style="76"/>
    <col min="11530" max="11530" width="9.5703125" style="76" customWidth="1"/>
    <col min="11531" max="11531" width="55.28515625" style="76" customWidth="1"/>
    <col min="11532" max="11558" width="13.7109375" style="76" customWidth="1"/>
    <col min="11559" max="11559" width="13.140625" style="76" bestFit="1" customWidth="1"/>
    <col min="11560" max="11560" width="12" style="76" customWidth="1"/>
    <col min="11561" max="11561" width="10.85546875" style="76" customWidth="1"/>
    <col min="11562" max="11776" width="9.140625" style="76" customWidth="1"/>
    <col min="11777" max="11777" width="9.5703125" style="76" customWidth="1"/>
    <col min="11778" max="11778" width="55.28515625" style="76" customWidth="1"/>
    <col min="11779" max="11785" width="13.7109375" style="76"/>
    <col min="11786" max="11786" width="9.5703125" style="76" customWidth="1"/>
    <col min="11787" max="11787" width="55.28515625" style="76" customWidth="1"/>
    <col min="11788" max="11814" width="13.7109375" style="76" customWidth="1"/>
    <col min="11815" max="11815" width="13.140625" style="76" bestFit="1" customWidth="1"/>
    <col min="11816" max="11816" width="12" style="76" customWidth="1"/>
    <col min="11817" max="11817" width="10.85546875" style="76" customWidth="1"/>
    <col min="11818" max="12032" width="9.140625" style="76" customWidth="1"/>
    <col min="12033" max="12033" width="9.5703125" style="76" customWidth="1"/>
    <col min="12034" max="12034" width="55.28515625" style="76" customWidth="1"/>
    <col min="12035" max="12041" width="13.7109375" style="76"/>
    <col min="12042" max="12042" width="9.5703125" style="76" customWidth="1"/>
    <col min="12043" max="12043" width="55.28515625" style="76" customWidth="1"/>
    <col min="12044" max="12070" width="13.7109375" style="76" customWidth="1"/>
    <col min="12071" max="12071" width="13.140625" style="76" bestFit="1" customWidth="1"/>
    <col min="12072" max="12072" width="12" style="76" customWidth="1"/>
    <col min="12073" max="12073" width="10.85546875" style="76" customWidth="1"/>
    <col min="12074" max="12288" width="9.140625" style="76" customWidth="1"/>
    <col min="12289" max="12289" width="9.5703125" style="76" customWidth="1"/>
    <col min="12290" max="12290" width="55.28515625" style="76" customWidth="1"/>
    <col min="12291" max="12297" width="13.7109375" style="76"/>
    <col min="12298" max="12298" width="9.5703125" style="76" customWidth="1"/>
    <col min="12299" max="12299" width="55.28515625" style="76" customWidth="1"/>
    <col min="12300" max="12326" width="13.7109375" style="76" customWidth="1"/>
    <col min="12327" max="12327" width="13.140625" style="76" bestFit="1" customWidth="1"/>
    <col min="12328" max="12328" width="12" style="76" customWidth="1"/>
    <col min="12329" max="12329" width="10.85546875" style="76" customWidth="1"/>
    <col min="12330" max="12544" width="9.140625" style="76" customWidth="1"/>
    <col min="12545" max="12545" width="9.5703125" style="76" customWidth="1"/>
    <col min="12546" max="12546" width="55.28515625" style="76" customWidth="1"/>
    <col min="12547" max="12553" width="13.7109375" style="76"/>
    <col min="12554" max="12554" width="9.5703125" style="76" customWidth="1"/>
    <col min="12555" max="12555" width="55.28515625" style="76" customWidth="1"/>
    <col min="12556" max="12582" width="13.7109375" style="76" customWidth="1"/>
    <col min="12583" max="12583" width="13.140625" style="76" bestFit="1" customWidth="1"/>
    <col min="12584" max="12584" width="12" style="76" customWidth="1"/>
    <col min="12585" max="12585" width="10.85546875" style="76" customWidth="1"/>
    <col min="12586" max="12800" width="9.140625" style="76" customWidth="1"/>
    <col min="12801" max="12801" width="9.5703125" style="76" customWidth="1"/>
    <col min="12802" max="12802" width="55.28515625" style="76" customWidth="1"/>
    <col min="12803" max="12809" width="13.7109375" style="76"/>
    <col min="12810" max="12810" width="9.5703125" style="76" customWidth="1"/>
    <col min="12811" max="12811" width="55.28515625" style="76" customWidth="1"/>
    <col min="12812" max="12838" width="13.7109375" style="76" customWidth="1"/>
    <col min="12839" max="12839" width="13.140625" style="76" bestFit="1" customWidth="1"/>
    <col min="12840" max="12840" width="12" style="76" customWidth="1"/>
    <col min="12841" max="12841" width="10.85546875" style="76" customWidth="1"/>
    <col min="12842" max="13056" width="9.140625" style="76" customWidth="1"/>
    <col min="13057" max="13057" width="9.5703125" style="76" customWidth="1"/>
    <col min="13058" max="13058" width="55.28515625" style="76" customWidth="1"/>
    <col min="13059" max="13065" width="13.7109375" style="76"/>
    <col min="13066" max="13066" width="9.5703125" style="76" customWidth="1"/>
    <col min="13067" max="13067" width="55.28515625" style="76" customWidth="1"/>
    <col min="13068" max="13094" width="13.7109375" style="76" customWidth="1"/>
    <col min="13095" max="13095" width="13.140625" style="76" bestFit="1" customWidth="1"/>
    <col min="13096" max="13096" width="12" style="76" customWidth="1"/>
    <col min="13097" max="13097" width="10.85546875" style="76" customWidth="1"/>
    <col min="13098" max="13312" width="9.140625" style="76" customWidth="1"/>
    <col min="13313" max="13313" width="9.5703125" style="76" customWidth="1"/>
    <col min="13314" max="13314" width="55.28515625" style="76" customWidth="1"/>
    <col min="13315" max="13321" width="13.7109375" style="76"/>
    <col min="13322" max="13322" width="9.5703125" style="76" customWidth="1"/>
    <col min="13323" max="13323" width="55.28515625" style="76" customWidth="1"/>
    <col min="13324" max="13350" width="13.7109375" style="76" customWidth="1"/>
    <col min="13351" max="13351" width="13.140625" style="76" bestFit="1" customWidth="1"/>
    <col min="13352" max="13352" width="12" style="76" customWidth="1"/>
    <col min="13353" max="13353" width="10.85546875" style="76" customWidth="1"/>
    <col min="13354" max="13568" width="9.140625" style="76" customWidth="1"/>
    <col min="13569" max="13569" width="9.5703125" style="76" customWidth="1"/>
    <col min="13570" max="13570" width="55.28515625" style="76" customWidth="1"/>
    <col min="13571" max="13577" width="13.7109375" style="76"/>
    <col min="13578" max="13578" width="9.5703125" style="76" customWidth="1"/>
    <col min="13579" max="13579" width="55.28515625" style="76" customWidth="1"/>
    <col min="13580" max="13606" width="13.7109375" style="76" customWidth="1"/>
    <col min="13607" max="13607" width="13.140625" style="76" bestFit="1" customWidth="1"/>
    <col min="13608" max="13608" width="12" style="76" customWidth="1"/>
    <col min="13609" max="13609" width="10.85546875" style="76" customWidth="1"/>
    <col min="13610" max="13824" width="9.140625" style="76" customWidth="1"/>
    <col min="13825" max="13825" width="9.5703125" style="76" customWidth="1"/>
    <col min="13826" max="13826" width="55.28515625" style="76" customWidth="1"/>
    <col min="13827" max="13833" width="13.7109375" style="76"/>
    <col min="13834" max="13834" width="9.5703125" style="76" customWidth="1"/>
    <col min="13835" max="13835" width="55.28515625" style="76" customWidth="1"/>
    <col min="13836" max="13862" width="13.7109375" style="76" customWidth="1"/>
    <col min="13863" max="13863" width="13.140625" style="76" bestFit="1" customWidth="1"/>
    <col min="13864" max="13864" width="12" style="76" customWidth="1"/>
    <col min="13865" max="13865" width="10.85546875" style="76" customWidth="1"/>
    <col min="13866" max="14080" width="9.140625" style="76" customWidth="1"/>
    <col min="14081" max="14081" width="9.5703125" style="76" customWidth="1"/>
    <col min="14082" max="14082" width="55.28515625" style="76" customWidth="1"/>
    <col min="14083" max="14089" width="13.7109375" style="76"/>
    <col min="14090" max="14090" width="9.5703125" style="76" customWidth="1"/>
    <col min="14091" max="14091" width="55.28515625" style="76" customWidth="1"/>
    <col min="14092" max="14118" width="13.7109375" style="76" customWidth="1"/>
    <col min="14119" max="14119" width="13.140625" style="76" bestFit="1" customWidth="1"/>
    <col min="14120" max="14120" width="12" style="76" customWidth="1"/>
    <col min="14121" max="14121" width="10.85546875" style="76" customWidth="1"/>
    <col min="14122" max="14336" width="9.140625" style="76" customWidth="1"/>
    <col min="14337" max="14337" width="9.5703125" style="76" customWidth="1"/>
    <col min="14338" max="14338" width="55.28515625" style="76" customWidth="1"/>
    <col min="14339" max="14345" width="13.7109375" style="76"/>
    <col min="14346" max="14346" width="9.5703125" style="76" customWidth="1"/>
    <col min="14347" max="14347" width="55.28515625" style="76" customWidth="1"/>
    <col min="14348" max="14374" width="13.7109375" style="76" customWidth="1"/>
    <col min="14375" max="14375" width="13.140625" style="76" bestFit="1" customWidth="1"/>
    <col min="14376" max="14376" width="12" style="76" customWidth="1"/>
    <col min="14377" max="14377" width="10.85546875" style="76" customWidth="1"/>
    <col min="14378" max="14592" width="9.140625" style="76" customWidth="1"/>
    <col min="14593" max="14593" width="9.5703125" style="76" customWidth="1"/>
    <col min="14594" max="14594" width="55.28515625" style="76" customWidth="1"/>
    <col min="14595" max="14601" width="13.7109375" style="76"/>
    <col min="14602" max="14602" width="9.5703125" style="76" customWidth="1"/>
    <col min="14603" max="14603" width="55.28515625" style="76" customWidth="1"/>
    <col min="14604" max="14630" width="13.7109375" style="76" customWidth="1"/>
    <col min="14631" max="14631" width="13.140625" style="76" bestFit="1" customWidth="1"/>
    <col min="14632" max="14632" width="12" style="76" customWidth="1"/>
    <col min="14633" max="14633" width="10.85546875" style="76" customWidth="1"/>
    <col min="14634" max="14848" width="9.140625" style="76" customWidth="1"/>
    <col min="14849" max="14849" width="9.5703125" style="76" customWidth="1"/>
    <col min="14850" max="14850" width="55.28515625" style="76" customWidth="1"/>
    <col min="14851" max="14857" width="13.7109375" style="76"/>
    <col min="14858" max="14858" width="9.5703125" style="76" customWidth="1"/>
    <col min="14859" max="14859" width="55.28515625" style="76" customWidth="1"/>
    <col min="14860" max="14886" width="13.7109375" style="76" customWidth="1"/>
    <col min="14887" max="14887" width="13.140625" style="76" bestFit="1" customWidth="1"/>
    <col min="14888" max="14888" width="12" style="76" customWidth="1"/>
    <col min="14889" max="14889" width="10.85546875" style="76" customWidth="1"/>
    <col min="14890" max="15104" width="9.140625" style="76" customWidth="1"/>
    <col min="15105" max="15105" width="9.5703125" style="76" customWidth="1"/>
    <col min="15106" max="15106" width="55.28515625" style="76" customWidth="1"/>
    <col min="15107" max="15113" width="13.7109375" style="76"/>
    <col min="15114" max="15114" width="9.5703125" style="76" customWidth="1"/>
    <col min="15115" max="15115" width="55.28515625" style="76" customWidth="1"/>
    <col min="15116" max="15142" width="13.7109375" style="76" customWidth="1"/>
    <col min="15143" max="15143" width="13.140625" style="76" bestFit="1" customWidth="1"/>
    <col min="15144" max="15144" width="12" style="76" customWidth="1"/>
    <col min="15145" max="15145" width="10.85546875" style="76" customWidth="1"/>
    <col min="15146" max="15360" width="9.140625" style="76" customWidth="1"/>
    <col min="15361" max="15361" width="9.5703125" style="76" customWidth="1"/>
    <col min="15362" max="15362" width="55.28515625" style="76" customWidth="1"/>
    <col min="15363" max="15369" width="13.7109375" style="76"/>
    <col min="15370" max="15370" width="9.5703125" style="76" customWidth="1"/>
    <col min="15371" max="15371" width="55.28515625" style="76" customWidth="1"/>
    <col min="15372" max="15398" width="13.7109375" style="76" customWidth="1"/>
    <col min="15399" max="15399" width="13.140625" style="76" bestFit="1" customWidth="1"/>
    <col min="15400" max="15400" width="12" style="76" customWidth="1"/>
    <col min="15401" max="15401" width="10.85546875" style="76" customWidth="1"/>
    <col min="15402" max="15616" width="9.140625" style="76" customWidth="1"/>
    <col min="15617" max="15617" width="9.5703125" style="76" customWidth="1"/>
    <col min="15618" max="15618" width="55.28515625" style="76" customWidth="1"/>
    <col min="15619" max="15625" width="13.7109375" style="76"/>
    <col min="15626" max="15626" width="9.5703125" style="76" customWidth="1"/>
    <col min="15627" max="15627" width="55.28515625" style="76" customWidth="1"/>
    <col min="15628" max="15654" width="13.7109375" style="76" customWidth="1"/>
    <col min="15655" max="15655" width="13.140625" style="76" bestFit="1" customWidth="1"/>
    <col min="15656" max="15656" width="12" style="76" customWidth="1"/>
    <col min="15657" max="15657" width="10.85546875" style="76" customWidth="1"/>
    <col min="15658" max="15872" width="9.140625" style="76" customWidth="1"/>
    <col min="15873" max="15873" width="9.5703125" style="76" customWidth="1"/>
    <col min="15874" max="15874" width="55.28515625" style="76" customWidth="1"/>
    <col min="15875" max="15881" width="13.7109375" style="76"/>
    <col min="15882" max="15882" width="9.5703125" style="76" customWidth="1"/>
    <col min="15883" max="15883" width="55.28515625" style="76" customWidth="1"/>
    <col min="15884" max="15910" width="13.7109375" style="76" customWidth="1"/>
    <col min="15911" max="15911" width="13.140625" style="76" bestFit="1" customWidth="1"/>
    <col min="15912" max="15912" width="12" style="76" customWidth="1"/>
    <col min="15913" max="15913" width="10.85546875" style="76" customWidth="1"/>
    <col min="15914" max="16128" width="9.140625" style="76" customWidth="1"/>
    <col min="16129" max="16129" width="9.5703125" style="76" customWidth="1"/>
    <col min="16130" max="16130" width="55.28515625" style="76" customWidth="1"/>
    <col min="16131" max="16137" width="13.7109375" style="76"/>
    <col min="16138" max="16138" width="9.5703125" style="76" customWidth="1"/>
    <col min="16139" max="16139" width="55.28515625" style="76" customWidth="1"/>
    <col min="16140" max="16166" width="13.7109375" style="76" customWidth="1"/>
    <col min="16167" max="16167" width="13.140625" style="76" bestFit="1" customWidth="1"/>
    <col min="16168" max="16168" width="12" style="76" customWidth="1"/>
    <col min="16169" max="16169" width="10.85546875" style="76" customWidth="1"/>
    <col min="16170" max="16384" width="9.140625" style="76" customWidth="1"/>
  </cols>
  <sheetData>
    <row r="1" spans="1:39" x14ac:dyDescent="0.2">
      <c r="AL1" s="6" t="s">
        <v>302</v>
      </c>
    </row>
    <row r="2" spans="1:39" ht="14.25" x14ac:dyDescent="0.2">
      <c r="A2" s="871" t="s">
        <v>142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  <c r="T2" s="871"/>
      <c r="U2" s="871"/>
      <c r="V2" s="871"/>
      <c r="W2" s="871"/>
      <c r="X2" s="871"/>
      <c r="Y2" s="871"/>
      <c r="Z2" s="871"/>
      <c r="AA2" s="871"/>
      <c r="AB2" s="871"/>
      <c r="AC2" s="871"/>
      <c r="AD2" s="871"/>
      <c r="AE2" s="871"/>
      <c r="AF2" s="871"/>
      <c r="AG2" s="871"/>
      <c r="AH2" s="871"/>
      <c r="AI2" s="871"/>
      <c r="AJ2" s="871"/>
      <c r="AK2" s="726"/>
    </row>
    <row r="3" spans="1:39" ht="14.25" x14ac:dyDescent="0.2">
      <c r="A3" s="871" t="s">
        <v>303</v>
      </c>
      <c r="B3" s="871"/>
      <c r="C3" s="871"/>
      <c r="D3" s="871"/>
      <c r="E3" s="871"/>
      <c r="F3" s="871"/>
      <c r="G3" s="871"/>
      <c r="H3" s="871"/>
      <c r="I3" s="871"/>
      <c r="J3" s="871"/>
      <c r="K3" s="871"/>
      <c r="L3" s="871"/>
      <c r="M3" s="871"/>
      <c r="N3" s="871"/>
      <c r="O3" s="871"/>
      <c r="P3" s="871"/>
      <c r="Q3" s="871"/>
      <c r="R3" s="871"/>
      <c r="S3" s="871"/>
      <c r="T3" s="871"/>
      <c r="U3" s="871"/>
      <c r="V3" s="871"/>
      <c r="W3" s="871"/>
      <c r="X3" s="871"/>
      <c r="Y3" s="871"/>
      <c r="Z3" s="871"/>
      <c r="AA3" s="871"/>
      <c r="AB3" s="871"/>
      <c r="AC3" s="871"/>
      <c r="AD3" s="871"/>
      <c r="AE3" s="871"/>
      <c r="AF3" s="871"/>
      <c r="AG3" s="871"/>
      <c r="AH3" s="871"/>
      <c r="AI3" s="871"/>
      <c r="AJ3" s="871"/>
      <c r="AK3" s="726"/>
    </row>
    <row r="4" spans="1:39" ht="14.25" customHeight="1" x14ac:dyDescent="0.2">
      <c r="A4" s="872" t="s">
        <v>304</v>
      </c>
      <c r="B4" s="872"/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  <c r="S4" s="872"/>
      <c r="T4" s="872"/>
      <c r="U4" s="872"/>
      <c r="V4" s="872"/>
      <c r="W4" s="872"/>
      <c r="X4" s="872"/>
      <c r="Y4" s="872"/>
      <c r="Z4" s="872"/>
      <c r="AA4" s="872"/>
      <c r="AB4" s="872"/>
      <c r="AC4" s="872"/>
      <c r="AD4" s="872"/>
      <c r="AE4" s="872"/>
      <c r="AF4" s="872"/>
      <c r="AG4" s="872"/>
      <c r="AH4" s="872"/>
      <c r="AI4" s="872"/>
      <c r="AJ4" s="872"/>
      <c r="AK4" s="727"/>
    </row>
    <row r="5" spans="1:39" ht="14.25" customHeight="1" thickBot="1" x14ac:dyDescent="0.25">
      <c r="A5" s="386"/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386"/>
      <c r="AC5" s="386"/>
      <c r="AD5" s="386"/>
      <c r="AE5" s="386"/>
      <c r="AF5" s="386"/>
      <c r="AG5" s="386"/>
      <c r="AH5" s="386"/>
      <c r="AI5" s="386"/>
      <c r="AJ5" s="386"/>
      <c r="AK5" s="386"/>
      <c r="AL5" s="386"/>
    </row>
    <row r="6" spans="1:39" s="387" customFormat="1" ht="29.45" customHeight="1" thickTop="1" x14ac:dyDescent="0.2">
      <c r="A6" s="873" t="s">
        <v>305</v>
      </c>
      <c r="B6" s="875" t="s">
        <v>306</v>
      </c>
      <c r="C6" s="875" t="s">
        <v>307</v>
      </c>
      <c r="D6" s="875"/>
      <c r="E6" s="875"/>
      <c r="F6" s="875"/>
      <c r="G6" s="875" t="s">
        <v>308</v>
      </c>
      <c r="H6" s="875"/>
      <c r="I6" s="875"/>
      <c r="J6" s="875"/>
      <c r="K6" s="875" t="s">
        <v>13</v>
      </c>
      <c r="L6" s="875"/>
      <c r="M6" s="875"/>
      <c r="N6" s="875"/>
      <c r="O6" s="875" t="s">
        <v>309</v>
      </c>
      <c r="P6" s="875"/>
      <c r="Q6" s="875"/>
      <c r="R6" s="875"/>
      <c r="S6" s="875" t="s">
        <v>310</v>
      </c>
      <c r="T6" s="875"/>
      <c r="U6" s="875"/>
      <c r="V6" s="875"/>
      <c r="W6" s="875" t="s">
        <v>311</v>
      </c>
      <c r="X6" s="875"/>
      <c r="Y6" s="875"/>
      <c r="Z6" s="875"/>
      <c r="AA6" s="875" t="s">
        <v>312</v>
      </c>
      <c r="AB6" s="875"/>
      <c r="AC6" s="875"/>
      <c r="AD6" s="875"/>
      <c r="AE6" s="875" t="s">
        <v>313</v>
      </c>
      <c r="AF6" s="875"/>
      <c r="AG6" s="875"/>
      <c r="AH6" s="875"/>
      <c r="AI6" s="875" t="s">
        <v>264</v>
      </c>
      <c r="AJ6" s="875"/>
      <c r="AK6" s="877"/>
      <c r="AL6" s="878"/>
      <c r="AM6" s="768"/>
    </row>
    <row r="7" spans="1:39" ht="57.6" customHeight="1" thickBot="1" x14ac:dyDescent="0.25">
      <c r="A7" s="874"/>
      <c r="B7" s="876"/>
      <c r="C7" s="388" t="s">
        <v>4</v>
      </c>
      <c r="D7" s="762" t="s">
        <v>824</v>
      </c>
      <c r="E7" s="619" t="s">
        <v>5</v>
      </c>
      <c r="F7" s="388" t="s">
        <v>6</v>
      </c>
      <c r="G7" s="388" t="s">
        <v>4</v>
      </c>
      <c r="H7" s="762" t="s">
        <v>824</v>
      </c>
      <c r="I7" s="619" t="s">
        <v>5</v>
      </c>
      <c r="J7" s="388" t="s">
        <v>6</v>
      </c>
      <c r="K7" s="388" t="s">
        <v>4</v>
      </c>
      <c r="L7" s="762" t="s">
        <v>824</v>
      </c>
      <c r="M7" s="619" t="s">
        <v>5</v>
      </c>
      <c r="N7" s="388" t="s">
        <v>6</v>
      </c>
      <c r="O7" s="388" t="s">
        <v>4</v>
      </c>
      <c r="P7" s="762" t="s">
        <v>824</v>
      </c>
      <c r="Q7" s="619" t="s">
        <v>5</v>
      </c>
      <c r="R7" s="388" t="s">
        <v>6</v>
      </c>
      <c r="S7" s="388" t="s">
        <v>4</v>
      </c>
      <c r="T7" s="762" t="s">
        <v>824</v>
      </c>
      <c r="U7" s="619" t="s">
        <v>5</v>
      </c>
      <c r="V7" s="388" t="s">
        <v>6</v>
      </c>
      <c r="W7" s="388" t="s">
        <v>4</v>
      </c>
      <c r="X7" s="762" t="s">
        <v>824</v>
      </c>
      <c r="Y7" s="619" t="s">
        <v>5</v>
      </c>
      <c r="Z7" s="388" t="s">
        <v>6</v>
      </c>
      <c r="AA7" s="388" t="s">
        <v>4</v>
      </c>
      <c r="AB7" s="762" t="s">
        <v>824</v>
      </c>
      <c r="AC7" s="619" t="s">
        <v>5</v>
      </c>
      <c r="AD7" s="388" t="s">
        <v>6</v>
      </c>
      <c r="AE7" s="388" t="s">
        <v>4</v>
      </c>
      <c r="AF7" s="762" t="s">
        <v>824</v>
      </c>
      <c r="AG7" s="619" t="s">
        <v>5</v>
      </c>
      <c r="AH7" s="388" t="s">
        <v>6</v>
      </c>
      <c r="AI7" s="388" t="s">
        <v>4</v>
      </c>
      <c r="AJ7" s="762" t="s">
        <v>824</v>
      </c>
      <c r="AK7" s="619" t="s">
        <v>5</v>
      </c>
      <c r="AL7" s="389" t="s">
        <v>6</v>
      </c>
    </row>
    <row r="8" spans="1:39" ht="20.100000000000001" customHeight="1" thickTop="1" x14ac:dyDescent="0.2">
      <c r="A8" s="390" t="s">
        <v>314</v>
      </c>
      <c r="B8" s="391" t="s">
        <v>315</v>
      </c>
      <c r="C8" s="392">
        <v>204870541</v>
      </c>
      <c r="D8" s="392">
        <v>222960806</v>
      </c>
      <c r="E8" s="392"/>
      <c r="F8" s="392">
        <v>222960806</v>
      </c>
      <c r="G8" s="392">
        <v>27802830</v>
      </c>
      <c r="H8" s="392">
        <v>30254765</v>
      </c>
      <c r="I8" s="392">
        <v>-419140</v>
      </c>
      <c r="J8" s="392">
        <f>SUM(H8:I8)</f>
        <v>29835625</v>
      </c>
      <c r="K8" s="393">
        <v>106014000</v>
      </c>
      <c r="L8" s="393">
        <v>106821773</v>
      </c>
      <c r="M8" s="393"/>
      <c r="N8" s="393">
        <v>106821773</v>
      </c>
      <c r="O8" s="392"/>
      <c r="P8" s="392"/>
      <c r="Q8" s="392"/>
      <c r="R8" s="392"/>
      <c r="S8" s="392"/>
      <c r="T8" s="392"/>
      <c r="U8" s="392"/>
      <c r="V8" s="392"/>
      <c r="W8" s="392"/>
      <c r="X8" s="392"/>
      <c r="Y8" s="392"/>
      <c r="Z8" s="392"/>
      <c r="AA8" s="392"/>
      <c r="AB8" s="392"/>
      <c r="AC8" s="392"/>
      <c r="AD8" s="392"/>
      <c r="AE8" s="392"/>
      <c r="AF8" s="394"/>
      <c r="AG8" s="394"/>
      <c r="AH8" s="394"/>
      <c r="AI8" s="394">
        <f>+AE8+AA8+W8+S8+O8+K8+G8+C8</f>
        <v>338687371</v>
      </c>
      <c r="AJ8" s="394">
        <f>+AF8+AB8+X8+T8+P8+L8+H8+D8</f>
        <v>360037344</v>
      </c>
      <c r="AK8" s="394">
        <f>+AG8+AC8+Y8+U8+Q8+M8+I8+E8</f>
        <v>-419140</v>
      </c>
      <c r="AL8" s="395">
        <f>+AH8+AD8+Z8+V8+R8+N8+J8+F8</f>
        <v>359618204</v>
      </c>
    </row>
    <row r="9" spans="1:39" ht="20.100000000000001" customHeight="1" x14ac:dyDescent="0.2">
      <c r="A9" s="396" t="s">
        <v>316</v>
      </c>
      <c r="B9" s="397" t="s">
        <v>317</v>
      </c>
      <c r="C9" s="398"/>
      <c r="D9" s="398"/>
      <c r="E9" s="398"/>
      <c r="F9" s="398"/>
      <c r="G9" s="398"/>
      <c r="H9" s="398"/>
      <c r="I9" s="398"/>
      <c r="J9" s="398"/>
      <c r="K9" s="398">
        <v>19313000</v>
      </c>
      <c r="L9" s="398">
        <v>19313000</v>
      </c>
      <c r="M9" s="398"/>
      <c r="N9" s="398">
        <v>19313000</v>
      </c>
      <c r="O9" s="398"/>
      <c r="P9" s="398"/>
      <c r="Q9" s="398"/>
      <c r="R9" s="398"/>
      <c r="S9" s="398"/>
      <c r="T9" s="398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9"/>
      <c r="AG9" s="400"/>
      <c r="AH9" s="400"/>
      <c r="AI9" s="400">
        <f t="shared" ref="AI9:AI51" si="0">+AE9+AA9+W9+S9+O9+K9+G9+C9</f>
        <v>19313000</v>
      </c>
      <c r="AJ9" s="400">
        <f t="shared" ref="AJ9:AJ51" si="1">+AF9+AB9+X9+T9+P9+L9+H9+D9</f>
        <v>19313000</v>
      </c>
      <c r="AK9" s="400"/>
      <c r="AL9" s="401">
        <f t="shared" ref="AL9:AL52" si="2">+AH9+AD9+Z9+V9+R9+N9+J9+F9</f>
        <v>19313000</v>
      </c>
    </row>
    <row r="10" spans="1:39" ht="20.100000000000001" customHeight="1" x14ac:dyDescent="0.2">
      <c r="A10" s="396" t="s">
        <v>318</v>
      </c>
      <c r="B10" s="397" t="s">
        <v>319</v>
      </c>
      <c r="C10" s="398"/>
      <c r="D10" s="398"/>
      <c r="E10" s="398"/>
      <c r="F10" s="398"/>
      <c r="G10" s="398"/>
      <c r="H10" s="398"/>
      <c r="I10" s="398"/>
      <c r="J10" s="398"/>
      <c r="K10" s="398">
        <v>69977600</v>
      </c>
      <c r="L10" s="398">
        <v>78288307</v>
      </c>
      <c r="M10" s="398"/>
      <c r="N10" s="398">
        <v>78288307</v>
      </c>
      <c r="O10" s="398"/>
      <c r="P10" s="398"/>
      <c r="Q10" s="398"/>
      <c r="R10" s="398"/>
      <c r="S10" s="398"/>
      <c r="T10" s="398"/>
      <c r="U10" s="398"/>
      <c r="V10" s="398"/>
      <c r="W10" s="398"/>
      <c r="X10" s="398"/>
      <c r="Y10" s="398"/>
      <c r="Z10" s="398"/>
      <c r="AA10" s="398">
        <v>5056395</v>
      </c>
      <c r="AB10" s="398">
        <v>5056395</v>
      </c>
      <c r="AC10" s="398"/>
      <c r="AD10" s="398">
        <v>5056395</v>
      </c>
      <c r="AE10" s="398"/>
      <c r="AF10" s="399"/>
      <c r="AG10" s="400"/>
      <c r="AH10" s="400"/>
      <c r="AI10" s="400">
        <f t="shared" si="0"/>
        <v>75033995</v>
      </c>
      <c r="AJ10" s="400">
        <f t="shared" si="1"/>
        <v>83344702</v>
      </c>
      <c r="AK10" s="400"/>
      <c r="AL10" s="401">
        <f t="shared" si="2"/>
        <v>83344702</v>
      </c>
    </row>
    <row r="11" spans="1:39" ht="20.100000000000001" customHeight="1" x14ac:dyDescent="0.2">
      <c r="A11" s="396" t="s">
        <v>320</v>
      </c>
      <c r="B11" s="397" t="s">
        <v>321</v>
      </c>
      <c r="C11" s="398">
        <v>21839200</v>
      </c>
      <c r="D11" s="398">
        <v>18671200</v>
      </c>
      <c r="E11" s="398"/>
      <c r="F11" s="398">
        <v>18671200</v>
      </c>
      <c r="G11" s="398">
        <v>3673167</v>
      </c>
      <c r="H11" s="398">
        <v>3507967</v>
      </c>
      <c r="I11" s="398"/>
      <c r="J11" s="398">
        <v>3507967</v>
      </c>
      <c r="K11" s="398">
        <v>76817700</v>
      </c>
      <c r="L11" s="398">
        <v>79350700</v>
      </c>
      <c r="M11" s="398"/>
      <c r="N11" s="398">
        <v>79350700</v>
      </c>
      <c r="O11" s="398"/>
      <c r="P11" s="398"/>
      <c r="Q11" s="398"/>
      <c r="R11" s="398"/>
      <c r="S11" s="398"/>
      <c r="T11" s="398"/>
      <c r="U11" s="398"/>
      <c r="V11" s="398"/>
      <c r="W11" s="398"/>
      <c r="X11" s="398"/>
      <c r="Y11" s="398"/>
      <c r="Z11" s="398"/>
      <c r="AA11" s="398"/>
      <c r="AB11" s="398"/>
      <c r="AC11" s="398"/>
      <c r="AD11" s="398"/>
      <c r="AE11" s="398"/>
      <c r="AF11" s="399"/>
      <c r="AG11" s="400"/>
      <c r="AH11" s="400"/>
      <c r="AI11" s="400">
        <f t="shared" si="0"/>
        <v>102330067</v>
      </c>
      <c r="AJ11" s="400">
        <f t="shared" si="1"/>
        <v>101529867</v>
      </c>
      <c r="AK11" s="400"/>
      <c r="AL11" s="401">
        <f t="shared" si="2"/>
        <v>101529867</v>
      </c>
    </row>
    <row r="12" spans="1:39" ht="20.100000000000001" customHeight="1" x14ac:dyDescent="0.2">
      <c r="A12" s="396" t="s">
        <v>322</v>
      </c>
      <c r="B12" s="397" t="s">
        <v>323</v>
      </c>
      <c r="C12" s="398"/>
      <c r="D12" s="398"/>
      <c r="E12" s="398"/>
      <c r="F12" s="398"/>
      <c r="G12" s="398"/>
      <c r="H12" s="398"/>
      <c r="I12" s="398"/>
      <c r="J12" s="398"/>
      <c r="K12" s="398">
        <v>100000</v>
      </c>
      <c r="L12" s="398">
        <v>100000</v>
      </c>
      <c r="M12" s="398"/>
      <c r="N12" s="398">
        <v>100000</v>
      </c>
      <c r="O12" s="398"/>
      <c r="P12" s="398"/>
      <c r="Q12" s="398"/>
      <c r="R12" s="398"/>
      <c r="S12" s="398"/>
      <c r="T12" s="398"/>
      <c r="U12" s="398"/>
      <c r="V12" s="398"/>
      <c r="W12" s="398"/>
      <c r="X12" s="398"/>
      <c r="Y12" s="398"/>
      <c r="Z12" s="398"/>
      <c r="AA12" s="398"/>
      <c r="AB12" s="398"/>
      <c r="AC12" s="398"/>
      <c r="AD12" s="398"/>
      <c r="AE12" s="626"/>
      <c r="AF12" s="399"/>
      <c r="AG12" s="400"/>
      <c r="AH12" s="400"/>
      <c r="AI12" s="400">
        <f t="shared" si="0"/>
        <v>100000</v>
      </c>
      <c r="AJ12" s="400">
        <f t="shared" si="1"/>
        <v>100000</v>
      </c>
      <c r="AK12" s="400"/>
      <c r="AL12" s="401">
        <f t="shared" si="2"/>
        <v>100000</v>
      </c>
    </row>
    <row r="13" spans="1:39" ht="20.100000000000001" customHeight="1" x14ac:dyDescent="0.2">
      <c r="A13" s="396" t="s">
        <v>324</v>
      </c>
      <c r="B13" s="397" t="s">
        <v>325</v>
      </c>
      <c r="C13" s="398"/>
      <c r="D13" s="398"/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  <c r="R13" s="398"/>
      <c r="S13" s="398">
        <v>1251253088</v>
      </c>
      <c r="T13" s="398">
        <v>1251253088</v>
      </c>
      <c r="U13" s="398"/>
      <c r="V13" s="398">
        <v>1251253088</v>
      </c>
      <c r="W13" s="398"/>
      <c r="X13" s="398"/>
      <c r="Y13" s="398"/>
      <c r="Z13" s="398"/>
      <c r="AA13" s="398"/>
      <c r="AB13" s="398"/>
      <c r="AC13" s="398"/>
      <c r="AD13" s="398"/>
      <c r="AE13" s="398"/>
      <c r="AF13" s="399"/>
      <c r="AG13" s="400"/>
      <c r="AH13" s="400"/>
      <c r="AI13" s="400">
        <f t="shared" si="0"/>
        <v>1251253088</v>
      </c>
      <c r="AJ13" s="400">
        <f t="shared" si="1"/>
        <v>1251253088</v>
      </c>
      <c r="AK13" s="400"/>
      <c r="AL13" s="401">
        <f t="shared" si="2"/>
        <v>1251253088</v>
      </c>
    </row>
    <row r="14" spans="1:39" ht="20.100000000000001" customHeight="1" x14ac:dyDescent="0.2">
      <c r="A14" s="396" t="s">
        <v>326</v>
      </c>
      <c r="B14" s="397" t="s">
        <v>327</v>
      </c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398"/>
      <c r="V14" s="398"/>
      <c r="W14" s="398">
        <v>31109545</v>
      </c>
      <c r="X14" s="398">
        <v>32050063</v>
      </c>
      <c r="Y14" s="398">
        <f>505186+10004</f>
        <v>515190</v>
      </c>
      <c r="Z14" s="398">
        <f>SUM(X14:Y14)</f>
        <v>32565253</v>
      </c>
      <c r="AA14" s="398"/>
      <c r="AB14" s="398"/>
      <c r="AC14" s="398"/>
      <c r="AD14" s="398"/>
      <c r="AE14" s="398"/>
      <c r="AF14" s="399"/>
      <c r="AG14" s="400"/>
      <c r="AH14" s="400"/>
      <c r="AI14" s="400">
        <f t="shared" si="0"/>
        <v>31109545</v>
      </c>
      <c r="AJ14" s="400">
        <f t="shared" si="1"/>
        <v>32050063</v>
      </c>
      <c r="AK14" s="400">
        <f t="shared" ref="AK14:AK16" si="3">+AG14+AC14+Y14+U14+Q14+M14+I14+E14</f>
        <v>515190</v>
      </c>
      <c r="AL14" s="401">
        <f t="shared" si="2"/>
        <v>32565253</v>
      </c>
    </row>
    <row r="15" spans="1:39" ht="20.100000000000001" customHeight="1" x14ac:dyDescent="0.2">
      <c r="A15" s="396" t="s">
        <v>328</v>
      </c>
      <c r="B15" s="397" t="s">
        <v>329</v>
      </c>
      <c r="C15" s="398"/>
      <c r="D15" s="398"/>
      <c r="E15" s="398"/>
      <c r="F15" s="398"/>
      <c r="G15" s="398"/>
      <c r="H15" s="398"/>
      <c r="I15" s="398"/>
      <c r="J15" s="398"/>
      <c r="K15" s="398">
        <v>3810000</v>
      </c>
      <c r="L15" s="398">
        <v>3810000</v>
      </c>
      <c r="M15" s="398"/>
      <c r="N15" s="398">
        <v>3810000</v>
      </c>
      <c r="O15" s="398"/>
      <c r="P15" s="398"/>
      <c r="Q15" s="398"/>
      <c r="R15" s="398"/>
      <c r="S15" s="398"/>
      <c r="T15" s="398"/>
      <c r="U15" s="398"/>
      <c r="V15" s="398"/>
      <c r="W15" s="398"/>
      <c r="X15" s="398"/>
      <c r="Y15" s="398"/>
      <c r="Z15" s="398"/>
      <c r="AA15" s="398"/>
      <c r="AB15" s="398"/>
      <c r="AC15" s="398"/>
      <c r="AD15" s="398"/>
      <c r="AE15" s="398"/>
      <c r="AF15" s="399"/>
      <c r="AG15" s="400"/>
      <c r="AH15" s="400"/>
      <c r="AI15" s="400">
        <f t="shared" si="0"/>
        <v>3810000</v>
      </c>
      <c r="AJ15" s="400">
        <f t="shared" si="1"/>
        <v>3810000</v>
      </c>
      <c r="AK15" s="400"/>
      <c r="AL15" s="401">
        <f t="shared" si="2"/>
        <v>3810000</v>
      </c>
    </row>
    <row r="16" spans="1:39" ht="20.100000000000001" customHeight="1" x14ac:dyDescent="0.2">
      <c r="A16" s="396" t="s">
        <v>330</v>
      </c>
      <c r="B16" s="397" t="s">
        <v>331</v>
      </c>
      <c r="C16" s="398">
        <v>200000</v>
      </c>
      <c r="D16" s="398">
        <v>959626</v>
      </c>
      <c r="E16" s="398">
        <v>276136</v>
      </c>
      <c r="F16" s="398">
        <f>SUM(D16:E16)</f>
        <v>1235762</v>
      </c>
      <c r="G16" s="398">
        <v>23400</v>
      </c>
      <c r="H16" s="398">
        <v>519914</v>
      </c>
      <c r="I16" s="398">
        <v>115607</v>
      </c>
      <c r="J16" s="398">
        <f>SUM(H16:I16)</f>
        <v>635521</v>
      </c>
      <c r="K16" s="398">
        <v>28765000</v>
      </c>
      <c r="L16" s="398">
        <v>28981098</v>
      </c>
      <c r="M16" s="398">
        <v>130105</v>
      </c>
      <c r="N16" s="398">
        <f>SUM(L16:M16)</f>
        <v>29111203</v>
      </c>
      <c r="O16" s="398"/>
      <c r="P16" s="398"/>
      <c r="Q16" s="398"/>
      <c r="R16" s="398"/>
      <c r="S16" s="398"/>
      <c r="T16" s="398"/>
      <c r="U16" s="398"/>
      <c r="V16" s="398"/>
      <c r="W16" s="398">
        <v>1200000</v>
      </c>
      <c r="X16" s="398">
        <v>629758</v>
      </c>
      <c r="Y16" s="398">
        <v>-629758</v>
      </c>
      <c r="Z16" s="398"/>
      <c r="AA16" s="398">
        <v>3000000</v>
      </c>
      <c r="AB16" s="398">
        <v>3000000</v>
      </c>
      <c r="AC16" s="398"/>
      <c r="AD16" s="398">
        <v>3000000</v>
      </c>
      <c r="AE16" s="398"/>
      <c r="AF16" s="399"/>
      <c r="AG16" s="400"/>
      <c r="AH16" s="400"/>
      <c r="AI16" s="400">
        <f t="shared" si="0"/>
        <v>33188400</v>
      </c>
      <c r="AJ16" s="400">
        <f t="shared" si="1"/>
        <v>34090396</v>
      </c>
      <c r="AK16" s="400">
        <f t="shared" si="3"/>
        <v>-107910</v>
      </c>
      <c r="AL16" s="401">
        <f t="shared" si="2"/>
        <v>33982486</v>
      </c>
    </row>
    <row r="17" spans="1:40" ht="20.100000000000001" customHeight="1" x14ac:dyDescent="0.2">
      <c r="A17" s="396" t="s">
        <v>332</v>
      </c>
      <c r="B17" s="397" t="s">
        <v>333</v>
      </c>
      <c r="C17" s="398">
        <v>3268600</v>
      </c>
      <c r="D17" s="398">
        <v>5368200</v>
      </c>
      <c r="E17" s="398"/>
      <c r="F17" s="398">
        <v>5368200</v>
      </c>
      <c r="G17" s="398">
        <v>442208</v>
      </c>
      <c r="H17" s="398">
        <v>578682</v>
      </c>
      <c r="I17" s="398"/>
      <c r="J17" s="398">
        <v>578682</v>
      </c>
      <c r="K17" s="398"/>
      <c r="L17" s="398"/>
      <c r="M17" s="398"/>
      <c r="N17" s="398"/>
      <c r="O17" s="398"/>
      <c r="P17" s="398"/>
      <c r="Q17" s="398"/>
      <c r="R17" s="398"/>
      <c r="S17" s="398"/>
      <c r="T17" s="398"/>
      <c r="U17" s="398"/>
      <c r="V17" s="398"/>
      <c r="W17" s="398"/>
      <c r="X17" s="398"/>
      <c r="Y17" s="398"/>
      <c r="Z17" s="398"/>
      <c r="AA17" s="398"/>
      <c r="AB17" s="398"/>
      <c r="AC17" s="398"/>
      <c r="AD17" s="398"/>
      <c r="AE17" s="398"/>
      <c r="AF17" s="399"/>
      <c r="AG17" s="400"/>
      <c r="AH17" s="400"/>
      <c r="AI17" s="400">
        <f t="shared" si="0"/>
        <v>3710808</v>
      </c>
      <c r="AJ17" s="400">
        <f t="shared" si="1"/>
        <v>5946882</v>
      </c>
      <c r="AK17" s="400"/>
      <c r="AL17" s="401">
        <f t="shared" si="2"/>
        <v>5946882</v>
      </c>
    </row>
    <row r="18" spans="1:40" ht="20.100000000000001" customHeight="1" x14ac:dyDescent="0.2">
      <c r="A18" s="396" t="s">
        <v>334</v>
      </c>
      <c r="B18" s="397" t="s">
        <v>335</v>
      </c>
      <c r="C18" s="398"/>
      <c r="D18" s="398"/>
      <c r="E18" s="398"/>
      <c r="F18" s="398"/>
      <c r="G18" s="398"/>
      <c r="H18" s="398"/>
      <c r="I18" s="398"/>
      <c r="J18" s="398"/>
      <c r="K18" s="398">
        <v>4000000</v>
      </c>
      <c r="L18" s="398">
        <v>4000000</v>
      </c>
      <c r="M18" s="398"/>
      <c r="N18" s="398">
        <v>4000000</v>
      </c>
      <c r="O18" s="398"/>
      <c r="P18" s="398"/>
      <c r="Q18" s="398"/>
      <c r="R18" s="398"/>
      <c r="S18" s="398"/>
      <c r="T18" s="398"/>
      <c r="U18" s="398"/>
      <c r="V18" s="398"/>
      <c r="W18" s="398"/>
      <c r="X18" s="398"/>
      <c r="Y18" s="398"/>
      <c r="Z18" s="398"/>
      <c r="AA18" s="398"/>
      <c r="AB18" s="398"/>
      <c r="AC18" s="398"/>
      <c r="AD18" s="398"/>
      <c r="AE18" s="398"/>
      <c r="AF18" s="399"/>
      <c r="AG18" s="400"/>
      <c r="AH18" s="400"/>
      <c r="AI18" s="400">
        <f t="shared" si="0"/>
        <v>4000000</v>
      </c>
      <c r="AJ18" s="400">
        <f t="shared" si="1"/>
        <v>4000000</v>
      </c>
      <c r="AK18" s="400"/>
      <c r="AL18" s="401">
        <f t="shared" si="2"/>
        <v>4000000</v>
      </c>
    </row>
    <row r="19" spans="1:40" ht="20.100000000000001" customHeight="1" x14ac:dyDescent="0.2">
      <c r="A19" s="396" t="s">
        <v>336</v>
      </c>
      <c r="B19" s="397" t="s">
        <v>337</v>
      </c>
      <c r="C19" s="398"/>
      <c r="D19" s="398"/>
      <c r="E19" s="398"/>
      <c r="F19" s="398"/>
      <c r="G19" s="398"/>
      <c r="H19" s="398"/>
      <c r="I19" s="398"/>
      <c r="J19" s="398"/>
      <c r="K19" s="398">
        <v>359421933</v>
      </c>
      <c r="L19" s="398">
        <v>517330427</v>
      </c>
      <c r="M19" s="398"/>
      <c r="N19" s="398">
        <v>517330427</v>
      </c>
      <c r="O19" s="398"/>
      <c r="P19" s="398"/>
      <c r="Q19" s="398"/>
      <c r="R19" s="398"/>
      <c r="S19" s="398"/>
      <c r="T19" s="398"/>
      <c r="U19" s="398"/>
      <c r="V19" s="398"/>
      <c r="W19" s="398"/>
      <c r="X19" s="398"/>
      <c r="Y19" s="398"/>
      <c r="Z19" s="398"/>
      <c r="AA19" s="398"/>
      <c r="AB19" s="398"/>
      <c r="AC19" s="398"/>
      <c r="AD19" s="398"/>
      <c r="AE19" s="398"/>
      <c r="AF19" s="399"/>
      <c r="AG19" s="400"/>
      <c r="AH19" s="400"/>
      <c r="AI19" s="400">
        <f t="shared" si="0"/>
        <v>359421933</v>
      </c>
      <c r="AJ19" s="400">
        <f t="shared" si="1"/>
        <v>517330427</v>
      </c>
      <c r="AK19" s="400"/>
      <c r="AL19" s="401">
        <f t="shared" si="2"/>
        <v>517330427</v>
      </c>
    </row>
    <row r="20" spans="1:40" ht="20.100000000000001" customHeight="1" x14ac:dyDescent="0.2">
      <c r="A20" s="396" t="s">
        <v>338</v>
      </c>
      <c r="B20" s="397" t="s">
        <v>339</v>
      </c>
      <c r="C20" s="398"/>
      <c r="D20" s="398"/>
      <c r="E20" s="398"/>
      <c r="F20" s="398"/>
      <c r="G20" s="398"/>
      <c r="H20" s="398"/>
      <c r="I20" s="398"/>
      <c r="J20" s="398"/>
      <c r="K20" s="398">
        <v>240600000</v>
      </c>
      <c r="L20" s="398">
        <v>243235819</v>
      </c>
      <c r="M20" s="398"/>
      <c r="N20" s="398">
        <v>243235819</v>
      </c>
      <c r="O20" s="398"/>
      <c r="P20" s="398"/>
      <c r="Q20" s="398"/>
      <c r="R20" s="398"/>
      <c r="S20" s="398"/>
      <c r="T20" s="398"/>
      <c r="U20" s="398"/>
      <c r="V20" s="398"/>
      <c r="W20" s="398"/>
      <c r="X20" s="398"/>
      <c r="Y20" s="398"/>
      <c r="Z20" s="398"/>
      <c r="AA20" s="398"/>
      <c r="AB20" s="398"/>
      <c r="AC20" s="398"/>
      <c r="AD20" s="398"/>
      <c r="AE20" s="398"/>
      <c r="AF20" s="399"/>
      <c r="AG20" s="400"/>
      <c r="AH20" s="400"/>
      <c r="AI20" s="400">
        <f t="shared" si="0"/>
        <v>240600000</v>
      </c>
      <c r="AJ20" s="400">
        <f t="shared" si="1"/>
        <v>243235819</v>
      </c>
      <c r="AK20" s="400"/>
      <c r="AL20" s="401">
        <f t="shared" si="2"/>
        <v>243235819</v>
      </c>
    </row>
    <row r="21" spans="1:40" ht="20.100000000000001" customHeight="1" x14ac:dyDescent="0.2">
      <c r="A21" s="396" t="s">
        <v>340</v>
      </c>
      <c r="B21" s="397" t="s">
        <v>341</v>
      </c>
      <c r="C21" s="398"/>
      <c r="D21" s="398"/>
      <c r="E21" s="398"/>
      <c r="F21" s="398"/>
      <c r="G21" s="398"/>
      <c r="H21" s="398"/>
      <c r="I21" s="398"/>
      <c r="J21" s="398"/>
      <c r="K21" s="398">
        <v>90000000</v>
      </c>
      <c r="L21" s="398">
        <v>195562034</v>
      </c>
      <c r="M21" s="398"/>
      <c r="N21" s="398">
        <v>195562034</v>
      </c>
      <c r="O21" s="398"/>
      <c r="P21" s="398"/>
      <c r="Q21" s="398"/>
      <c r="R21" s="398"/>
      <c r="S21" s="398"/>
      <c r="T21" s="398"/>
      <c r="U21" s="398"/>
      <c r="V21" s="398"/>
      <c r="W21" s="398"/>
      <c r="X21" s="398"/>
      <c r="Y21" s="398"/>
      <c r="Z21" s="398"/>
      <c r="AA21" s="398"/>
      <c r="AB21" s="398"/>
      <c r="AC21" s="398"/>
      <c r="AD21" s="398"/>
      <c r="AE21" s="398"/>
      <c r="AF21" s="399"/>
      <c r="AG21" s="400"/>
      <c r="AH21" s="400"/>
      <c r="AI21" s="400">
        <f t="shared" si="0"/>
        <v>90000000</v>
      </c>
      <c r="AJ21" s="400">
        <f t="shared" si="1"/>
        <v>195562034</v>
      </c>
      <c r="AK21" s="400"/>
      <c r="AL21" s="401">
        <f t="shared" si="2"/>
        <v>195562034</v>
      </c>
    </row>
    <row r="22" spans="1:40" ht="20.100000000000001" customHeight="1" x14ac:dyDescent="0.2">
      <c r="A22" s="396" t="s">
        <v>342</v>
      </c>
      <c r="B22" s="397" t="s">
        <v>343</v>
      </c>
      <c r="C22" s="398"/>
      <c r="D22" s="398"/>
      <c r="E22" s="398"/>
      <c r="F22" s="398"/>
      <c r="G22" s="398"/>
      <c r="H22" s="398"/>
      <c r="I22" s="398"/>
      <c r="J22" s="398"/>
      <c r="K22" s="398">
        <v>1500000</v>
      </c>
      <c r="L22" s="398">
        <v>1500000</v>
      </c>
      <c r="M22" s="398"/>
      <c r="N22" s="398">
        <v>1500000</v>
      </c>
      <c r="O22" s="398"/>
      <c r="P22" s="398"/>
      <c r="Q22" s="398"/>
      <c r="R22" s="398"/>
      <c r="S22" s="398"/>
      <c r="T22" s="398"/>
      <c r="U22" s="398"/>
      <c r="V22" s="398"/>
      <c r="W22" s="398"/>
      <c r="X22" s="398"/>
      <c r="Y22" s="398"/>
      <c r="Z22" s="398"/>
      <c r="AA22" s="398"/>
      <c r="AB22" s="398"/>
      <c r="AC22" s="398"/>
      <c r="AD22" s="398"/>
      <c r="AE22" s="398"/>
      <c r="AF22" s="399"/>
      <c r="AG22" s="400"/>
      <c r="AH22" s="400"/>
      <c r="AI22" s="400">
        <f t="shared" si="0"/>
        <v>1500000</v>
      </c>
      <c r="AJ22" s="400">
        <f t="shared" si="1"/>
        <v>1500000</v>
      </c>
      <c r="AK22" s="400"/>
      <c r="AL22" s="401">
        <f t="shared" si="2"/>
        <v>1500000</v>
      </c>
    </row>
    <row r="23" spans="1:40" ht="20.100000000000001" customHeight="1" x14ac:dyDescent="0.2">
      <c r="A23" s="396" t="s">
        <v>344</v>
      </c>
      <c r="B23" s="397" t="s">
        <v>345</v>
      </c>
      <c r="C23" s="398"/>
      <c r="D23" s="398"/>
      <c r="E23" s="398"/>
      <c r="F23" s="398"/>
      <c r="G23" s="398"/>
      <c r="H23" s="398"/>
      <c r="I23" s="398"/>
      <c r="J23" s="398"/>
      <c r="K23" s="398">
        <v>38100000</v>
      </c>
      <c r="L23" s="398">
        <v>60865607</v>
      </c>
      <c r="M23" s="398"/>
      <c r="N23" s="398">
        <v>60865607</v>
      </c>
      <c r="O23" s="398"/>
      <c r="P23" s="398"/>
      <c r="Q23" s="398"/>
      <c r="R23" s="398"/>
      <c r="S23" s="398"/>
      <c r="T23" s="398"/>
      <c r="U23" s="398"/>
      <c r="V23" s="398"/>
      <c r="W23" s="398"/>
      <c r="X23" s="398"/>
      <c r="Y23" s="398"/>
      <c r="Z23" s="398"/>
      <c r="AA23" s="398"/>
      <c r="AB23" s="398"/>
      <c r="AC23" s="398"/>
      <c r="AD23" s="398"/>
      <c r="AE23" s="398"/>
      <c r="AF23" s="399"/>
      <c r="AG23" s="400"/>
      <c r="AH23" s="400"/>
      <c r="AI23" s="400">
        <f t="shared" si="0"/>
        <v>38100000</v>
      </c>
      <c r="AJ23" s="400">
        <f t="shared" si="1"/>
        <v>60865607</v>
      </c>
      <c r="AK23" s="400"/>
      <c r="AL23" s="401">
        <f t="shared" si="2"/>
        <v>60865607</v>
      </c>
    </row>
    <row r="24" spans="1:40" ht="20.100000000000001" customHeight="1" x14ac:dyDescent="0.2">
      <c r="A24" s="396" t="s">
        <v>346</v>
      </c>
      <c r="B24" s="397" t="s">
        <v>347</v>
      </c>
      <c r="C24" s="398"/>
      <c r="D24" s="398"/>
      <c r="E24" s="398"/>
      <c r="F24" s="398"/>
      <c r="G24" s="398"/>
      <c r="H24" s="398"/>
      <c r="I24" s="398"/>
      <c r="J24" s="398"/>
      <c r="K24" s="398">
        <v>500000</v>
      </c>
      <c r="L24" s="398">
        <v>500000</v>
      </c>
      <c r="M24" s="398"/>
      <c r="N24" s="398">
        <v>500000</v>
      </c>
      <c r="O24" s="398"/>
      <c r="P24" s="398"/>
      <c r="Q24" s="398"/>
      <c r="R24" s="398"/>
      <c r="S24" s="398"/>
      <c r="T24" s="398"/>
      <c r="U24" s="398"/>
      <c r="V24" s="398"/>
      <c r="W24" s="398"/>
      <c r="X24" s="398"/>
      <c r="Y24" s="398"/>
      <c r="Z24" s="398"/>
      <c r="AA24" s="398"/>
      <c r="AB24" s="398"/>
      <c r="AC24" s="398"/>
      <c r="AD24" s="398"/>
      <c r="AE24" s="398"/>
      <c r="AF24" s="399"/>
      <c r="AG24" s="400"/>
      <c r="AH24" s="400"/>
      <c r="AI24" s="400">
        <f t="shared" si="0"/>
        <v>500000</v>
      </c>
      <c r="AJ24" s="400">
        <f t="shared" si="1"/>
        <v>500000</v>
      </c>
      <c r="AK24" s="400"/>
      <c r="AL24" s="401">
        <f t="shared" si="2"/>
        <v>500000</v>
      </c>
    </row>
    <row r="25" spans="1:40" ht="20.100000000000001" customHeight="1" x14ac:dyDescent="0.2">
      <c r="A25" s="396" t="s">
        <v>348</v>
      </c>
      <c r="B25" s="397" t="s">
        <v>349</v>
      </c>
      <c r="C25" s="398"/>
      <c r="D25" s="398">
        <v>172887</v>
      </c>
      <c r="E25" s="398">
        <v>1530000</v>
      </c>
      <c r="F25" s="398">
        <f>SUM(D25:E25)</f>
        <v>1702887</v>
      </c>
      <c r="G25" s="398"/>
      <c r="H25" s="398">
        <v>72545</v>
      </c>
      <c r="I25" s="398">
        <v>482715</v>
      </c>
      <c r="J25" s="398">
        <f>SUM(H25:I25)</f>
        <v>555260</v>
      </c>
      <c r="K25" s="398">
        <v>2540000</v>
      </c>
      <c r="L25" s="398">
        <v>27338482</v>
      </c>
      <c r="M25" s="398">
        <f>12550770-1593575</f>
        <v>10957195</v>
      </c>
      <c r="N25" s="398">
        <f>SUM(L25:M25)</f>
        <v>38295677</v>
      </c>
      <c r="O25" s="398"/>
      <c r="P25" s="398"/>
      <c r="Q25" s="398"/>
      <c r="R25" s="398"/>
      <c r="S25" s="398"/>
      <c r="T25" s="398"/>
      <c r="U25" s="398"/>
      <c r="V25" s="398"/>
      <c r="W25" s="398"/>
      <c r="X25" s="398"/>
      <c r="Y25" s="398"/>
      <c r="Z25" s="398"/>
      <c r="AA25" s="398"/>
      <c r="AB25" s="398"/>
      <c r="AC25" s="398"/>
      <c r="AD25" s="398"/>
      <c r="AE25" s="398"/>
      <c r="AF25" s="399"/>
      <c r="AG25" s="400"/>
      <c r="AH25" s="400"/>
      <c r="AI25" s="400">
        <f t="shared" si="0"/>
        <v>2540000</v>
      </c>
      <c r="AJ25" s="400">
        <f t="shared" si="1"/>
        <v>27583914</v>
      </c>
      <c r="AK25" s="400">
        <f>+AG25+AC25+Y25+U25+Q25+M25+I25+E25</f>
        <v>12969910</v>
      </c>
      <c r="AL25" s="401">
        <f t="shared" si="2"/>
        <v>40553824</v>
      </c>
    </row>
    <row r="26" spans="1:40" ht="20.100000000000001" customHeight="1" x14ac:dyDescent="0.2">
      <c r="A26" s="396" t="s">
        <v>350</v>
      </c>
      <c r="B26" s="397" t="s">
        <v>351</v>
      </c>
      <c r="C26" s="398"/>
      <c r="D26" s="398"/>
      <c r="E26" s="398"/>
      <c r="F26" s="398"/>
      <c r="G26" s="398"/>
      <c r="H26" s="398"/>
      <c r="I26" s="398"/>
      <c r="J26" s="398"/>
      <c r="K26" s="398">
        <v>10000000</v>
      </c>
      <c r="L26" s="398">
        <v>23500000</v>
      </c>
      <c r="M26" s="398"/>
      <c r="N26" s="398">
        <v>23500000</v>
      </c>
      <c r="O26" s="398"/>
      <c r="P26" s="398"/>
      <c r="Q26" s="398"/>
      <c r="R26" s="398"/>
      <c r="S26" s="398"/>
      <c r="T26" s="398"/>
      <c r="U26" s="398"/>
      <c r="V26" s="398"/>
      <c r="W26" s="398"/>
      <c r="X26" s="398"/>
      <c r="Y26" s="398"/>
      <c r="Z26" s="398"/>
      <c r="AA26" s="398"/>
      <c r="AB26" s="398"/>
      <c r="AC26" s="398"/>
      <c r="AD26" s="398"/>
      <c r="AE26" s="398"/>
      <c r="AF26" s="399"/>
      <c r="AG26" s="400"/>
      <c r="AH26" s="400"/>
      <c r="AI26" s="400">
        <f t="shared" si="0"/>
        <v>10000000</v>
      </c>
      <c r="AJ26" s="400">
        <f t="shared" si="1"/>
        <v>23500000</v>
      </c>
      <c r="AK26" s="400"/>
      <c r="AL26" s="401">
        <f t="shared" si="2"/>
        <v>23500000</v>
      </c>
    </row>
    <row r="27" spans="1:40" ht="20.100000000000001" customHeight="1" x14ac:dyDescent="0.2">
      <c r="A27" s="396" t="s">
        <v>352</v>
      </c>
      <c r="B27" s="397" t="s">
        <v>353</v>
      </c>
      <c r="C27" s="398"/>
      <c r="D27" s="398"/>
      <c r="E27" s="398"/>
      <c r="F27" s="398"/>
      <c r="G27" s="398"/>
      <c r="H27" s="398"/>
      <c r="I27" s="398"/>
      <c r="J27" s="398"/>
      <c r="K27" s="398">
        <v>48294400</v>
      </c>
      <c r="L27" s="398">
        <v>50018108</v>
      </c>
      <c r="M27" s="398"/>
      <c r="N27" s="398">
        <v>50018108</v>
      </c>
      <c r="O27" s="398"/>
      <c r="P27" s="398"/>
      <c r="Q27" s="398"/>
      <c r="R27" s="398"/>
      <c r="S27" s="398"/>
      <c r="T27" s="398"/>
      <c r="U27" s="398"/>
      <c r="V27" s="398"/>
      <c r="W27" s="398"/>
      <c r="X27" s="398"/>
      <c r="Y27" s="398"/>
      <c r="Z27" s="398"/>
      <c r="AA27" s="398"/>
      <c r="AB27" s="398"/>
      <c r="AC27" s="398"/>
      <c r="AD27" s="398"/>
      <c r="AE27" s="398"/>
      <c r="AF27" s="399"/>
      <c r="AG27" s="400"/>
      <c r="AH27" s="400"/>
      <c r="AI27" s="400">
        <f t="shared" si="0"/>
        <v>48294400</v>
      </c>
      <c r="AJ27" s="400">
        <f t="shared" si="1"/>
        <v>50018108</v>
      </c>
      <c r="AK27" s="400"/>
      <c r="AL27" s="401">
        <f t="shared" si="2"/>
        <v>50018108</v>
      </c>
    </row>
    <row r="28" spans="1:40" ht="20.100000000000001" customHeight="1" x14ac:dyDescent="0.2">
      <c r="A28" s="396" t="s">
        <v>354</v>
      </c>
      <c r="B28" s="397" t="s">
        <v>355</v>
      </c>
      <c r="C28" s="398"/>
      <c r="D28" s="398"/>
      <c r="E28" s="398"/>
      <c r="F28" s="398"/>
      <c r="G28" s="398"/>
      <c r="H28" s="398"/>
      <c r="I28" s="398"/>
      <c r="J28" s="398"/>
      <c r="K28" s="398">
        <v>18000000</v>
      </c>
      <c r="L28" s="398">
        <v>18000000</v>
      </c>
      <c r="M28" s="398"/>
      <c r="N28" s="398">
        <v>18000000</v>
      </c>
      <c r="O28" s="398"/>
      <c r="P28" s="398"/>
      <c r="Q28" s="398"/>
      <c r="R28" s="398"/>
      <c r="S28" s="398"/>
      <c r="T28" s="398"/>
      <c r="U28" s="398"/>
      <c r="V28" s="398"/>
      <c r="W28" s="398"/>
      <c r="X28" s="398"/>
      <c r="Y28" s="398"/>
      <c r="Z28" s="398"/>
      <c r="AA28" s="398"/>
      <c r="AB28" s="398"/>
      <c r="AC28" s="398"/>
      <c r="AD28" s="398"/>
      <c r="AE28" s="398"/>
      <c r="AF28" s="399"/>
      <c r="AG28" s="400"/>
      <c r="AH28" s="400"/>
      <c r="AI28" s="400">
        <f t="shared" si="0"/>
        <v>18000000</v>
      </c>
      <c r="AJ28" s="400">
        <f t="shared" si="1"/>
        <v>18000000</v>
      </c>
      <c r="AK28" s="400"/>
      <c r="AL28" s="401">
        <f t="shared" si="2"/>
        <v>18000000</v>
      </c>
    </row>
    <row r="29" spans="1:40" ht="20.100000000000001" customHeight="1" x14ac:dyDescent="0.2">
      <c r="A29" s="396" t="s">
        <v>356</v>
      </c>
      <c r="B29" s="397" t="s">
        <v>357</v>
      </c>
      <c r="C29" s="398"/>
      <c r="D29" s="398"/>
      <c r="E29" s="398"/>
      <c r="F29" s="398"/>
      <c r="G29" s="398"/>
      <c r="H29" s="398"/>
      <c r="I29" s="398"/>
      <c r="J29" s="398"/>
      <c r="K29" s="398">
        <v>280915000</v>
      </c>
      <c r="L29" s="398">
        <v>291304840</v>
      </c>
      <c r="M29" s="398"/>
      <c r="N29" s="398">
        <v>291304840</v>
      </c>
      <c r="O29" s="398"/>
      <c r="P29" s="398"/>
      <c r="Q29" s="398"/>
      <c r="R29" s="398"/>
      <c r="S29" s="398"/>
      <c r="T29" s="398"/>
      <c r="U29" s="398"/>
      <c r="V29" s="398"/>
      <c r="W29" s="398"/>
      <c r="X29" s="398"/>
      <c r="Y29" s="398"/>
      <c r="Z29" s="398"/>
      <c r="AA29" s="398"/>
      <c r="AB29" s="398"/>
      <c r="AC29" s="398"/>
      <c r="AD29" s="398"/>
      <c r="AE29" s="398"/>
      <c r="AF29" s="399"/>
      <c r="AG29" s="400"/>
      <c r="AH29" s="400"/>
      <c r="AI29" s="400">
        <f t="shared" si="0"/>
        <v>280915000</v>
      </c>
      <c r="AJ29" s="400">
        <f t="shared" si="1"/>
        <v>291304840</v>
      </c>
      <c r="AK29" s="400"/>
      <c r="AL29" s="401">
        <f t="shared" si="2"/>
        <v>291304840</v>
      </c>
    </row>
    <row r="30" spans="1:40" ht="20.100000000000001" customHeight="1" x14ac:dyDescent="0.2">
      <c r="A30" s="396" t="s">
        <v>358</v>
      </c>
      <c r="B30" s="397" t="s">
        <v>359</v>
      </c>
      <c r="C30" s="398"/>
      <c r="D30" s="398">
        <v>530000</v>
      </c>
      <c r="E30" s="398"/>
      <c r="F30" s="398">
        <v>530000</v>
      </c>
      <c r="G30" s="398"/>
      <c r="H30" s="398">
        <v>175112</v>
      </c>
      <c r="I30" s="398"/>
      <c r="J30" s="398">
        <v>175112</v>
      </c>
      <c r="K30" s="398">
        <v>497700000</v>
      </c>
      <c r="L30" s="398">
        <v>503428829</v>
      </c>
      <c r="M30" s="398"/>
      <c r="N30" s="398">
        <v>503428829</v>
      </c>
      <c r="O30" s="398"/>
      <c r="P30" s="398"/>
      <c r="Q30" s="398"/>
      <c r="R30" s="398"/>
      <c r="S30" s="398"/>
      <c r="T30" s="398"/>
      <c r="U30" s="398"/>
      <c r="V30" s="398"/>
      <c r="W30" s="398"/>
      <c r="X30" s="398"/>
      <c r="Y30" s="398"/>
      <c r="Z30" s="398"/>
      <c r="AA30" s="398"/>
      <c r="AB30" s="398"/>
      <c r="AC30" s="398"/>
      <c r="AD30" s="398"/>
      <c r="AE30" s="398"/>
      <c r="AF30" s="399"/>
      <c r="AG30" s="400"/>
      <c r="AH30" s="400"/>
      <c r="AI30" s="400">
        <f t="shared" si="0"/>
        <v>497700000</v>
      </c>
      <c r="AJ30" s="400">
        <f t="shared" si="1"/>
        <v>504133941</v>
      </c>
      <c r="AK30" s="400"/>
      <c r="AL30" s="401">
        <f t="shared" si="2"/>
        <v>504133941</v>
      </c>
    </row>
    <row r="31" spans="1:40" ht="20.100000000000001" customHeight="1" x14ac:dyDescent="0.2">
      <c r="A31" s="396" t="s">
        <v>360</v>
      </c>
      <c r="B31" s="397" t="s">
        <v>361</v>
      </c>
      <c r="C31" s="398">
        <v>6268150</v>
      </c>
      <c r="D31" s="398">
        <v>3115430</v>
      </c>
      <c r="E31" s="398"/>
      <c r="F31" s="398">
        <v>3115430</v>
      </c>
      <c r="G31" s="398">
        <v>903388</v>
      </c>
      <c r="H31" s="398">
        <v>494138</v>
      </c>
      <c r="I31" s="398"/>
      <c r="J31" s="398">
        <v>494138</v>
      </c>
      <c r="K31" s="398">
        <v>66683700</v>
      </c>
      <c r="L31" s="398">
        <v>73765301</v>
      </c>
      <c r="M31" s="398"/>
      <c r="N31" s="398">
        <v>73765301</v>
      </c>
      <c r="O31" s="398"/>
      <c r="P31" s="398"/>
      <c r="Q31" s="398"/>
      <c r="R31" s="398"/>
      <c r="S31" s="398"/>
      <c r="T31" s="398"/>
      <c r="U31" s="398"/>
      <c r="V31" s="398"/>
      <c r="W31" s="398"/>
      <c r="X31" s="398"/>
      <c r="Y31" s="398"/>
      <c r="Z31" s="398"/>
      <c r="AA31" s="398"/>
      <c r="AB31" s="398"/>
      <c r="AC31" s="398"/>
      <c r="AD31" s="398"/>
      <c r="AE31" s="398"/>
      <c r="AF31" s="399"/>
      <c r="AG31" s="400"/>
      <c r="AH31" s="400"/>
      <c r="AI31" s="400">
        <f t="shared" si="0"/>
        <v>73855238</v>
      </c>
      <c r="AJ31" s="400">
        <f t="shared" si="1"/>
        <v>77374869</v>
      </c>
      <c r="AK31" s="400"/>
      <c r="AL31" s="401">
        <f t="shared" si="2"/>
        <v>77374869</v>
      </c>
    </row>
    <row r="32" spans="1:40" ht="20.100000000000001" customHeight="1" x14ac:dyDescent="0.2">
      <c r="A32" s="396" t="s">
        <v>362</v>
      </c>
      <c r="B32" s="397" t="s">
        <v>363</v>
      </c>
      <c r="C32" s="398"/>
      <c r="D32" s="398"/>
      <c r="E32" s="398"/>
      <c r="F32" s="398"/>
      <c r="G32" s="398"/>
      <c r="H32" s="398"/>
      <c r="I32" s="398"/>
      <c r="J32" s="398"/>
      <c r="K32" s="398">
        <v>1200000</v>
      </c>
      <c r="L32" s="398">
        <v>3280804</v>
      </c>
      <c r="M32" s="398"/>
      <c r="N32" s="398">
        <v>3280804</v>
      </c>
      <c r="O32" s="398"/>
      <c r="P32" s="398"/>
      <c r="Q32" s="398"/>
      <c r="R32" s="398"/>
      <c r="S32" s="398"/>
      <c r="T32" s="398"/>
      <c r="U32" s="398"/>
      <c r="V32" s="398"/>
      <c r="W32" s="398"/>
      <c r="X32" s="398"/>
      <c r="Y32" s="398"/>
      <c r="Z32" s="398"/>
      <c r="AA32" s="398"/>
      <c r="AB32" s="398"/>
      <c r="AC32" s="398"/>
      <c r="AD32" s="398"/>
      <c r="AE32" s="398"/>
      <c r="AF32" s="399"/>
      <c r="AG32" s="400"/>
      <c r="AH32" s="400"/>
      <c r="AI32" s="400">
        <f t="shared" si="0"/>
        <v>1200000</v>
      </c>
      <c r="AJ32" s="400">
        <f t="shared" si="1"/>
        <v>3280804</v>
      </c>
      <c r="AK32" s="400"/>
      <c r="AL32" s="401">
        <f t="shared" si="2"/>
        <v>3280804</v>
      </c>
      <c r="AN32" s="402"/>
    </row>
    <row r="33" spans="1:38" ht="20.100000000000001" customHeight="1" x14ac:dyDescent="0.2">
      <c r="A33" s="396" t="s">
        <v>364</v>
      </c>
      <c r="B33" s="397" t="s">
        <v>365</v>
      </c>
      <c r="C33" s="398"/>
      <c r="D33" s="398"/>
      <c r="E33" s="398"/>
      <c r="F33" s="398"/>
      <c r="G33" s="398"/>
      <c r="H33" s="398"/>
      <c r="I33" s="398"/>
      <c r="J33" s="398"/>
      <c r="K33" s="398">
        <v>50000</v>
      </c>
      <c r="L33" s="398">
        <v>50000</v>
      </c>
      <c r="M33" s="398"/>
      <c r="N33" s="398">
        <v>50000</v>
      </c>
      <c r="O33" s="398"/>
      <c r="P33" s="398"/>
      <c r="Q33" s="398"/>
      <c r="R33" s="398"/>
      <c r="S33" s="398"/>
      <c r="T33" s="398"/>
      <c r="U33" s="398"/>
      <c r="V33" s="398"/>
      <c r="W33" s="398"/>
      <c r="X33" s="398"/>
      <c r="Y33" s="398"/>
      <c r="Z33" s="398"/>
      <c r="AA33" s="398"/>
      <c r="AB33" s="398"/>
      <c r="AC33" s="398"/>
      <c r="AD33" s="398"/>
      <c r="AE33" s="398"/>
      <c r="AF33" s="399"/>
      <c r="AG33" s="400"/>
      <c r="AH33" s="400"/>
      <c r="AI33" s="400">
        <f t="shared" si="0"/>
        <v>50000</v>
      </c>
      <c r="AJ33" s="400">
        <f t="shared" si="1"/>
        <v>50000</v>
      </c>
      <c r="AK33" s="400"/>
      <c r="AL33" s="401">
        <f t="shared" si="2"/>
        <v>50000</v>
      </c>
    </row>
    <row r="34" spans="1:38" ht="20.100000000000001" customHeight="1" x14ac:dyDescent="0.2">
      <c r="A34" s="396" t="s">
        <v>366</v>
      </c>
      <c r="B34" s="397" t="s">
        <v>367</v>
      </c>
      <c r="C34" s="398"/>
      <c r="D34" s="398"/>
      <c r="E34" s="398"/>
      <c r="F34" s="398"/>
      <c r="G34" s="398"/>
      <c r="H34" s="398"/>
      <c r="I34" s="398"/>
      <c r="J34" s="398"/>
      <c r="K34" s="398">
        <v>300000</v>
      </c>
      <c r="L34" s="398">
        <v>300000</v>
      </c>
      <c r="M34" s="398"/>
      <c r="N34" s="398">
        <v>300000</v>
      </c>
      <c r="O34" s="398"/>
      <c r="P34" s="398"/>
      <c r="Q34" s="398"/>
      <c r="R34" s="398"/>
      <c r="S34" s="398"/>
      <c r="T34" s="398"/>
      <c r="U34" s="398"/>
      <c r="V34" s="398"/>
      <c r="W34" s="398"/>
      <c r="X34" s="398"/>
      <c r="Y34" s="398"/>
      <c r="Z34" s="398"/>
      <c r="AA34" s="398"/>
      <c r="AB34" s="398"/>
      <c r="AC34" s="398"/>
      <c r="AD34" s="398"/>
      <c r="AE34" s="398"/>
      <c r="AF34" s="399"/>
      <c r="AG34" s="400"/>
      <c r="AH34" s="400"/>
      <c r="AI34" s="400">
        <f t="shared" si="0"/>
        <v>300000</v>
      </c>
      <c r="AJ34" s="400">
        <f t="shared" si="1"/>
        <v>300000</v>
      </c>
      <c r="AK34" s="400"/>
      <c r="AL34" s="401">
        <f t="shared" si="2"/>
        <v>300000</v>
      </c>
    </row>
    <row r="35" spans="1:38" ht="20.100000000000001" customHeight="1" x14ac:dyDescent="0.2">
      <c r="A35" s="396" t="s">
        <v>368</v>
      </c>
      <c r="B35" s="397" t="s">
        <v>369</v>
      </c>
      <c r="C35" s="398"/>
      <c r="D35" s="398"/>
      <c r="E35" s="398"/>
      <c r="F35" s="398"/>
      <c r="G35" s="398"/>
      <c r="H35" s="398"/>
      <c r="I35" s="398"/>
      <c r="J35" s="398"/>
      <c r="K35" s="398">
        <v>1200000</v>
      </c>
      <c r="L35" s="398">
        <v>1970000</v>
      </c>
      <c r="M35" s="398"/>
      <c r="N35" s="398">
        <v>1970000</v>
      </c>
      <c r="O35" s="398"/>
      <c r="P35" s="398"/>
      <c r="Q35" s="398"/>
      <c r="R35" s="398"/>
      <c r="S35" s="398"/>
      <c r="T35" s="398"/>
      <c r="U35" s="398"/>
      <c r="V35" s="398"/>
      <c r="W35" s="398"/>
      <c r="X35" s="398"/>
      <c r="Y35" s="398"/>
      <c r="Z35" s="398"/>
      <c r="AA35" s="398"/>
      <c r="AB35" s="398"/>
      <c r="AC35" s="398"/>
      <c r="AD35" s="398"/>
      <c r="AE35" s="398"/>
      <c r="AF35" s="399"/>
      <c r="AG35" s="400"/>
      <c r="AH35" s="400"/>
      <c r="AI35" s="400">
        <f t="shared" si="0"/>
        <v>1200000</v>
      </c>
      <c r="AJ35" s="400">
        <f t="shared" si="1"/>
        <v>1970000</v>
      </c>
      <c r="AK35" s="400"/>
      <c r="AL35" s="401">
        <f t="shared" si="2"/>
        <v>1970000</v>
      </c>
    </row>
    <row r="36" spans="1:38" ht="20.100000000000001" customHeight="1" x14ac:dyDescent="0.2">
      <c r="A36" s="396" t="s">
        <v>370</v>
      </c>
      <c r="B36" s="397" t="s">
        <v>371</v>
      </c>
      <c r="C36" s="398"/>
      <c r="D36" s="398"/>
      <c r="E36" s="398"/>
      <c r="F36" s="398"/>
      <c r="G36" s="398"/>
      <c r="H36" s="398"/>
      <c r="I36" s="398"/>
      <c r="J36" s="398"/>
      <c r="K36" s="398">
        <v>1393500</v>
      </c>
      <c r="L36" s="398">
        <v>1786500</v>
      </c>
      <c r="M36" s="398"/>
      <c r="N36" s="398">
        <v>1786500</v>
      </c>
      <c r="O36" s="398"/>
      <c r="P36" s="398"/>
      <c r="Q36" s="398"/>
      <c r="R36" s="398"/>
      <c r="S36" s="398"/>
      <c r="T36" s="398"/>
      <c r="U36" s="398"/>
      <c r="V36" s="398"/>
      <c r="W36" s="398"/>
      <c r="X36" s="398"/>
      <c r="Y36" s="398"/>
      <c r="Z36" s="398"/>
      <c r="AA36" s="398"/>
      <c r="AB36" s="398"/>
      <c r="AC36" s="398"/>
      <c r="AD36" s="398"/>
      <c r="AE36" s="398"/>
      <c r="AF36" s="399"/>
      <c r="AG36" s="400"/>
      <c r="AH36" s="400"/>
      <c r="AI36" s="400">
        <f t="shared" si="0"/>
        <v>1393500</v>
      </c>
      <c r="AJ36" s="400">
        <f t="shared" si="1"/>
        <v>1786500</v>
      </c>
      <c r="AK36" s="400"/>
      <c r="AL36" s="401">
        <f t="shared" si="2"/>
        <v>1786500</v>
      </c>
    </row>
    <row r="37" spans="1:38" ht="20.100000000000001" customHeight="1" x14ac:dyDescent="0.2">
      <c r="A37" s="396" t="s">
        <v>372</v>
      </c>
      <c r="B37" s="397" t="s">
        <v>373</v>
      </c>
      <c r="C37" s="398"/>
      <c r="D37" s="398"/>
      <c r="E37" s="398"/>
      <c r="F37" s="398"/>
      <c r="G37" s="398"/>
      <c r="H37" s="398"/>
      <c r="I37" s="398"/>
      <c r="J37" s="398"/>
      <c r="K37" s="398">
        <v>996000</v>
      </c>
      <c r="L37" s="398">
        <v>996000</v>
      </c>
      <c r="M37" s="398"/>
      <c r="N37" s="398">
        <v>996000</v>
      </c>
      <c r="O37" s="398"/>
      <c r="P37" s="398"/>
      <c r="Q37" s="398"/>
      <c r="R37" s="398"/>
      <c r="S37" s="398"/>
      <c r="T37" s="398"/>
      <c r="U37" s="398"/>
      <c r="V37" s="398"/>
      <c r="W37" s="398"/>
      <c r="X37" s="398"/>
      <c r="Y37" s="398"/>
      <c r="Z37" s="398"/>
      <c r="AA37" s="398"/>
      <c r="AB37" s="398"/>
      <c r="AC37" s="398"/>
      <c r="AD37" s="398"/>
      <c r="AE37" s="398"/>
      <c r="AF37" s="399"/>
      <c r="AG37" s="400"/>
      <c r="AH37" s="400"/>
      <c r="AI37" s="400">
        <f t="shared" si="0"/>
        <v>996000</v>
      </c>
      <c r="AJ37" s="400">
        <f t="shared" si="1"/>
        <v>996000</v>
      </c>
      <c r="AK37" s="400"/>
      <c r="AL37" s="401">
        <f t="shared" si="2"/>
        <v>996000</v>
      </c>
    </row>
    <row r="38" spans="1:38" ht="20.100000000000001" customHeight="1" x14ac:dyDescent="0.2">
      <c r="A38" s="396" t="s">
        <v>374</v>
      </c>
      <c r="B38" s="397" t="s">
        <v>375</v>
      </c>
      <c r="C38" s="398"/>
      <c r="D38" s="398"/>
      <c r="E38" s="398"/>
      <c r="F38" s="398"/>
      <c r="G38" s="398"/>
      <c r="H38" s="398"/>
      <c r="I38" s="398"/>
      <c r="J38" s="398"/>
      <c r="K38" s="398">
        <v>300000</v>
      </c>
      <c r="L38" s="398">
        <v>300000</v>
      </c>
      <c r="M38" s="398"/>
      <c r="N38" s="398">
        <v>300000</v>
      </c>
      <c r="O38" s="398"/>
      <c r="P38" s="398"/>
      <c r="Q38" s="398"/>
      <c r="R38" s="398"/>
      <c r="S38" s="398"/>
      <c r="T38" s="398"/>
      <c r="U38" s="398"/>
      <c r="V38" s="398"/>
      <c r="W38" s="398"/>
      <c r="X38" s="398"/>
      <c r="Y38" s="398"/>
      <c r="Z38" s="398"/>
      <c r="AA38" s="398"/>
      <c r="AB38" s="398"/>
      <c r="AC38" s="398"/>
      <c r="AD38" s="398"/>
      <c r="AE38" s="398"/>
      <c r="AF38" s="399"/>
      <c r="AG38" s="400"/>
      <c r="AH38" s="400"/>
      <c r="AI38" s="400">
        <f t="shared" si="0"/>
        <v>300000</v>
      </c>
      <c r="AJ38" s="400">
        <f t="shared" si="1"/>
        <v>300000</v>
      </c>
      <c r="AK38" s="400"/>
      <c r="AL38" s="401">
        <f t="shared" si="2"/>
        <v>300000</v>
      </c>
    </row>
    <row r="39" spans="1:38" ht="20.100000000000001" customHeight="1" x14ac:dyDescent="0.2">
      <c r="A39" s="396" t="s">
        <v>376</v>
      </c>
      <c r="B39" s="397" t="s">
        <v>377</v>
      </c>
      <c r="C39" s="398">
        <v>9687402</v>
      </c>
      <c r="D39" s="398"/>
      <c r="E39" s="398"/>
      <c r="F39" s="398"/>
      <c r="G39" s="398">
        <v>1371700</v>
      </c>
      <c r="H39" s="398"/>
      <c r="I39" s="398"/>
      <c r="J39" s="398"/>
      <c r="K39" s="398">
        <v>4212600</v>
      </c>
      <c r="L39" s="398">
        <v>15271702</v>
      </c>
      <c r="M39" s="398"/>
      <c r="N39" s="398">
        <v>15271702</v>
      </c>
      <c r="O39" s="398"/>
      <c r="P39" s="398"/>
      <c r="Q39" s="398"/>
      <c r="R39" s="398"/>
      <c r="S39" s="398"/>
      <c r="T39" s="398"/>
      <c r="U39" s="398"/>
      <c r="V39" s="398"/>
      <c r="W39" s="398"/>
      <c r="X39" s="398"/>
      <c r="Y39" s="398"/>
      <c r="Z39" s="398"/>
      <c r="AA39" s="398"/>
      <c r="AB39" s="398"/>
      <c r="AC39" s="398"/>
      <c r="AD39" s="398"/>
      <c r="AE39" s="398"/>
      <c r="AF39" s="399"/>
      <c r="AG39" s="400"/>
      <c r="AH39" s="400"/>
      <c r="AI39" s="400">
        <f t="shared" si="0"/>
        <v>15271702</v>
      </c>
      <c r="AJ39" s="400">
        <f t="shared" si="1"/>
        <v>15271702</v>
      </c>
      <c r="AK39" s="400"/>
      <c r="AL39" s="401">
        <f t="shared" si="2"/>
        <v>15271702</v>
      </c>
    </row>
    <row r="40" spans="1:38" ht="20.100000000000001" customHeight="1" x14ac:dyDescent="0.2">
      <c r="A40" s="396" t="s">
        <v>378</v>
      </c>
      <c r="B40" s="397" t="s">
        <v>379</v>
      </c>
      <c r="C40" s="398"/>
      <c r="D40" s="398"/>
      <c r="E40" s="398"/>
      <c r="F40" s="398"/>
      <c r="G40" s="398"/>
      <c r="H40" s="398"/>
      <c r="I40" s="398"/>
      <c r="J40" s="398"/>
      <c r="K40" s="398">
        <v>237260000</v>
      </c>
      <c r="L40" s="398">
        <v>260617465</v>
      </c>
      <c r="M40" s="398"/>
      <c r="N40" s="398">
        <f>239885010+20732455</f>
        <v>260617465</v>
      </c>
      <c r="O40" s="398"/>
      <c r="P40" s="398"/>
      <c r="Q40" s="398"/>
      <c r="R40" s="398"/>
      <c r="S40" s="398"/>
      <c r="T40" s="398"/>
      <c r="U40" s="398"/>
      <c r="V40" s="398"/>
      <c r="W40" s="398"/>
      <c r="X40" s="398"/>
      <c r="Y40" s="398"/>
      <c r="Z40" s="398"/>
      <c r="AA40" s="398"/>
      <c r="AB40" s="398"/>
      <c r="AC40" s="398"/>
      <c r="AD40" s="398"/>
      <c r="AE40" s="398"/>
      <c r="AF40" s="399"/>
      <c r="AG40" s="400"/>
      <c r="AH40" s="400"/>
      <c r="AI40" s="400">
        <f t="shared" si="0"/>
        <v>237260000</v>
      </c>
      <c r="AJ40" s="400">
        <f t="shared" si="1"/>
        <v>260617465</v>
      </c>
      <c r="AK40" s="400"/>
      <c r="AL40" s="401">
        <f t="shared" si="2"/>
        <v>260617465</v>
      </c>
    </row>
    <row r="41" spans="1:38" ht="20.100000000000001" customHeight="1" x14ac:dyDescent="0.2">
      <c r="A41" s="396" t="s">
        <v>380</v>
      </c>
      <c r="B41" s="397" t="s">
        <v>381</v>
      </c>
      <c r="C41" s="398"/>
      <c r="D41" s="398"/>
      <c r="E41" s="398"/>
      <c r="F41" s="398"/>
      <c r="G41" s="398"/>
      <c r="H41" s="398"/>
      <c r="I41" s="398"/>
      <c r="J41" s="398"/>
      <c r="K41" s="398">
        <v>7315200</v>
      </c>
      <c r="L41" s="398">
        <v>7315200</v>
      </c>
      <c r="M41" s="398"/>
      <c r="N41" s="398">
        <v>7315200</v>
      </c>
      <c r="O41" s="398"/>
      <c r="P41" s="398"/>
      <c r="Q41" s="398"/>
      <c r="R41" s="398"/>
      <c r="S41" s="398"/>
      <c r="T41" s="398"/>
      <c r="U41" s="398"/>
      <c r="V41" s="398"/>
      <c r="W41" s="398"/>
      <c r="X41" s="398"/>
      <c r="Y41" s="398"/>
      <c r="Z41" s="398"/>
      <c r="AA41" s="398"/>
      <c r="AB41" s="398"/>
      <c r="AC41" s="398"/>
      <c r="AD41" s="398"/>
      <c r="AE41" s="398"/>
      <c r="AF41" s="399"/>
      <c r="AG41" s="400"/>
      <c r="AH41" s="400"/>
      <c r="AI41" s="400">
        <f t="shared" si="0"/>
        <v>7315200</v>
      </c>
      <c r="AJ41" s="400">
        <f t="shared" si="1"/>
        <v>7315200</v>
      </c>
      <c r="AK41" s="400"/>
      <c r="AL41" s="401">
        <f t="shared" si="2"/>
        <v>7315200</v>
      </c>
    </row>
    <row r="42" spans="1:38" ht="20.100000000000001" customHeight="1" x14ac:dyDescent="0.2">
      <c r="A42" s="396" t="s">
        <v>382</v>
      </c>
      <c r="B42" s="403" t="s">
        <v>383</v>
      </c>
      <c r="C42" s="398"/>
      <c r="D42" s="398"/>
      <c r="E42" s="398"/>
      <c r="F42" s="398"/>
      <c r="G42" s="398"/>
      <c r="H42" s="398"/>
      <c r="I42" s="398"/>
      <c r="J42" s="398"/>
      <c r="K42" s="398"/>
      <c r="L42" s="398"/>
      <c r="M42" s="398"/>
      <c r="N42" s="398"/>
      <c r="O42" s="398"/>
      <c r="P42" s="398"/>
      <c r="Q42" s="398"/>
      <c r="R42" s="398"/>
      <c r="S42" s="398"/>
      <c r="T42" s="398"/>
      <c r="U42" s="398"/>
      <c r="V42" s="398"/>
      <c r="W42" s="398"/>
      <c r="X42" s="398"/>
      <c r="Y42" s="398"/>
      <c r="Z42" s="398"/>
      <c r="AA42" s="398"/>
      <c r="AB42" s="398">
        <v>1000000</v>
      </c>
      <c r="AC42" s="398"/>
      <c r="AD42" s="398">
        <v>1000000</v>
      </c>
      <c r="AE42" s="398"/>
      <c r="AF42" s="399"/>
      <c r="AG42" s="400"/>
      <c r="AH42" s="400"/>
      <c r="AI42" s="649">
        <f t="shared" si="0"/>
        <v>0</v>
      </c>
      <c r="AJ42" s="400">
        <f t="shared" si="1"/>
        <v>1000000</v>
      </c>
      <c r="AK42" s="400"/>
      <c r="AL42" s="401">
        <f t="shared" si="2"/>
        <v>1000000</v>
      </c>
    </row>
    <row r="43" spans="1:38" ht="20.100000000000001" customHeight="1" x14ac:dyDescent="0.2">
      <c r="A43" s="396" t="s">
        <v>812</v>
      </c>
      <c r="B43" s="403" t="s">
        <v>813</v>
      </c>
      <c r="C43" s="398"/>
      <c r="D43" s="398"/>
      <c r="E43" s="398"/>
      <c r="F43" s="398"/>
      <c r="G43" s="398"/>
      <c r="H43" s="398"/>
      <c r="I43" s="398"/>
      <c r="J43" s="398"/>
      <c r="K43" s="398"/>
      <c r="L43" s="398"/>
      <c r="M43" s="398"/>
      <c r="N43" s="398"/>
      <c r="O43" s="398"/>
      <c r="P43" s="398"/>
      <c r="Q43" s="398"/>
      <c r="R43" s="398"/>
      <c r="S43" s="398"/>
      <c r="T43" s="398"/>
      <c r="U43" s="398"/>
      <c r="V43" s="398"/>
      <c r="W43" s="398"/>
      <c r="X43" s="398"/>
      <c r="Y43" s="398"/>
      <c r="Z43" s="398"/>
      <c r="AA43" s="398"/>
      <c r="AB43" s="398">
        <v>1000000</v>
      </c>
      <c r="AC43" s="398"/>
      <c r="AD43" s="398">
        <v>1000000</v>
      </c>
      <c r="AE43" s="398"/>
      <c r="AF43" s="399"/>
      <c r="AG43" s="400"/>
      <c r="AH43" s="400"/>
      <c r="AI43" s="649">
        <f t="shared" si="0"/>
        <v>0</v>
      </c>
      <c r="AJ43" s="649">
        <f t="shared" si="1"/>
        <v>1000000</v>
      </c>
      <c r="AK43" s="400"/>
      <c r="AL43" s="401">
        <f t="shared" si="2"/>
        <v>1000000</v>
      </c>
    </row>
    <row r="44" spans="1:38" ht="20.100000000000001" customHeight="1" x14ac:dyDescent="0.2">
      <c r="A44" s="396" t="s">
        <v>384</v>
      </c>
      <c r="B44" s="397" t="s">
        <v>385</v>
      </c>
      <c r="C44" s="398"/>
      <c r="D44" s="398"/>
      <c r="E44" s="398"/>
      <c r="F44" s="398"/>
      <c r="G44" s="398"/>
      <c r="H44" s="398"/>
      <c r="I44" s="398"/>
      <c r="J44" s="398"/>
      <c r="K44" s="398"/>
      <c r="L44" s="398"/>
      <c r="M44" s="398"/>
      <c r="N44" s="398"/>
      <c r="O44" s="398"/>
      <c r="P44" s="398"/>
      <c r="Q44" s="398"/>
      <c r="R44" s="398"/>
      <c r="S44" s="398"/>
      <c r="T44" s="398"/>
      <c r="U44" s="398"/>
      <c r="V44" s="398"/>
      <c r="W44" s="398"/>
      <c r="X44" s="398"/>
      <c r="Y44" s="398"/>
      <c r="Z44" s="398"/>
      <c r="AA44" s="398">
        <v>1735000</v>
      </c>
      <c r="AB44" s="398">
        <v>3193344</v>
      </c>
      <c r="AC44" s="398"/>
      <c r="AD44" s="398">
        <f>2090346+1102998</f>
        <v>3193344</v>
      </c>
      <c r="AE44" s="398"/>
      <c r="AF44" s="399"/>
      <c r="AG44" s="400"/>
      <c r="AH44" s="400"/>
      <c r="AI44" s="400">
        <f t="shared" si="0"/>
        <v>1735000</v>
      </c>
      <c r="AJ44" s="400">
        <f t="shared" si="1"/>
        <v>3193344</v>
      </c>
      <c r="AK44" s="400"/>
      <c r="AL44" s="401">
        <f t="shared" si="2"/>
        <v>3193344</v>
      </c>
    </row>
    <row r="45" spans="1:38" ht="20.100000000000001" customHeight="1" x14ac:dyDescent="0.2">
      <c r="A45" s="396" t="s">
        <v>386</v>
      </c>
      <c r="B45" s="397" t="s">
        <v>387</v>
      </c>
      <c r="C45" s="398"/>
      <c r="D45" s="398"/>
      <c r="E45" s="398"/>
      <c r="F45" s="398"/>
      <c r="G45" s="398"/>
      <c r="H45" s="398"/>
      <c r="I45" s="398"/>
      <c r="J45" s="398"/>
      <c r="K45" s="398">
        <v>200000</v>
      </c>
      <c r="L45" s="625">
        <v>220536</v>
      </c>
      <c r="M45" s="398"/>
      <c r="N45" s="625">
        <v>220536</v>
      </c>
      <c r="O45" s="398"/>
      <c r="P45" s="398"/>
      <c r="Q45" s="398"/>
      <c r="R45" s="398"/>
      <c r="S45" s="398"/>
      <c r="T45" s="398"/>
      <c r="U45" s="398"/>
      <c r="V45" s="398"/>
      <c r="W45" s="398"/>
      <c r="X45" s="398"/>
      <c r="Y45" s="398"/>
      <c r="Z45" s="398"/>
      <c r="AA45" s="398"/>
      <c r="AB45" s="398"/>
      <c r="AC45" s="398"/>
      <c r="AD45" s="398"/>
      <c r="AE45" s="398"/>
      <c r="AF45" s="399"/>
      <c r="AG45" s="400"/>
      <c r="AH45" s="400"/>
      <c r="AI45" s="400">
        <f t="shared" si="0"/>
        <v>200000</v>
      </c>
      <c r="AJ45" s="400">
        <f t="shared" si="1"/>
        <v>220536</v>
      </c>
      <c r="AK45" s="400"/>
      <c r="AL45" s="401">
        <f t="shared" si="2"/>
        <v>220536</v>
      </c>
    </row>
    <row r="46" spans="1:38" ht="20.100000000000001" customHeight="1" x14ac:dyDescent="0.2">
      <c r="A46" s="404">
        <v>104012</v>
      </c>
      <c r="B46" s="397" t="s">
        <v>388</v>
      </c>
      <c r="C46" s="398"/>
      <c r="D46" s="398"/>
      <c r="E46" s="398"/>
      <c r="F46" s="398"/>
      <c r="G46" s="398"/>
      <c r="H46" s="398"/>
      <c r="I46" s="398"/>
      <c r="J46" s="398"/>
      <c r="K46" s="398">
        <v>2240000</v>
      </c>
      <c r="L46" s="398">
        <v>2240000</v>
      </c>
      <c r="M46" s="398"/>
      <c r="N46" s="398">
        <v>2240000</v>
      </c>
      <c r="O46" s="398"/>
      <c r="P46" s="398"/>
      <c r="Q46" s="398"/>
      <c r="R46" s="398"/>
      <c r="S46" s="398"/>
      <c r="T46" s="398"/>
      <c r="U46" s="398"/>
      <c r="V46" s="398"/>
      <c r="W46" s="398"/>
      <c r="X46" s="398"/>
      <c r="Y46" s="398"/>
      <c r="Z46" s="398"/>
      <c r="AA46" s="398">
        <v>2000000</v>
      </c>
      <c r="AB46" s="398">
        <v>2000000</v>
      </c>
      <c r="AC46" s="398"/>
      <c r="AD46" s="398">
        <v>2000000</v>
      </c>
      <c r="AE46" s="398"/>
      <c r="AF46" s="399"/>
      <c r="AG46" s="400"/>
      <c r="AH46" s="400"/>
      <c r="AI46" s="400">
        <f t="shared" si="0"/>
        <v>4240000</v>
      </c>
      <c r="AJ46" s="400">
        <f t="shared" si="1"/>
        <v>4240000</v>
      </c>
      <c r="AK46" s="400"/>
      <c r="AL46" s="401">
        <f t="shared" si="2"/>
        <v>4240000</v>
      </c>
    </row>
    <row r="47" spans="1:38" ht="20.100000000000001" customHeight="1" x14ac:dyDescent="0.2">
      <c r="A47" s="396">
        <v>107013</v>
      </c>
      <c r="B47" s="397" t="s">
        <v>389</v>
      </c>
      <c r="C47" s="398"/>
      <c r="D47" s="398"/>
      <c r="E47" s="398"/>
      <c r="F47" s="398"/>
      <c r="G47" s="398"/>
      <c r="H47" s="398"/>
      <c r="I47" s="398"/>
      <c r="J47" s="398"/>
      <c r="K47" s="398"/>
      <c r="L47" s="398"/>
      <c r="M47" s="398"/>
      <c r="N47" s="398"/>
      <c r="O47" s="398"/>
      <c r="P47" s="398"/>
      <c r="Q47" s="398"/>
      <c r="R47" s="398"/>
      <c r="S47" s="398"/>
      <c r="T47" s="398"/>
      <c r="U47" s="398"/>
      <c r="V47" s="398"/>
      <c r="W47" s="398"/>
      <c r="X47" s="398"/>
      <c r="Y47" s="398"/>
      <c r="Z47" s="398"/>
      <c r="AA47" s="398">
        <v>960000</v>
      </c>
      <c r="AB47" s="398">
        <v>960000</v>
      </c>
      <c r="AC47" s="398"/>
      <c r="AD47" s="398">
        <v>960000</v>
      </c>
      <c r="AE47" s="398"/>
      <c r="AF47" s="399"/>
      <c r="AG47" s="400"/>
      <c r="AH47" s="400"/>
      <c r="AI47" s="400">
        <f t="shared" si="0"/>
        <v>960000</v>
      </c>
      <c r="AJ47" s="400">
        <f t="shared" si="1"/>
        <v>960000</v>
      </c>
      <c r="AK47" s="400"/>
      <c r="AL47" s="401">
        <f t="shared" si="2"/>
        <v>960000</v>
      </c>
    </row>
    <row r="48" spans="1:38" ht="20.100000000000001" customHeight="1" x14ac:dyDescent="0.2">
      <c r="A48" s="396" t="s">
        <v>390</v>
      </c>
      <c r="B48" s="397" t="s">
        <v>391</v>
      </c>
      <c r="C48" s="398"/>
      <c r="D48" s="398"/>
      <c r="E48" s="398"/>
      <c r="F48" s="398"/>
      <c r="G48" s="398"/>
      <c r="H48" s="398"/>
      <c r="I48" s="398"/>
      <c r="J48" s="398"/>
      <c r="K48" s="398"/>
      <c r="L48" s="398"/>
      <c r="M48" s="398"/>
      <c r="N48" s="398"/>
      <c r="O48" s="398"/>
      <c r="P48" s="398"/>
      <c r="Q48" s="398"/>
      <c r="R48" s="398"/>
      <c r="S48" s="398"/>
      <c r="T48" s="398"/>
      <c r="U48" s="398"/>
      <c r="V48" s="398"/>
      <c r="W48" s="398"/>
      <c r="X48" s="398"/>
      <c r="Y48" s="398"/>
      <c r="Z48" s="398"/>
      <c r="AA48" s="398">
        <v>17409000</v>
      </c>
      <c r="AB48" s="398">
        <v>14836248</v>
      </c>
      <c r="AC48" s="398"/>
      <c r="AD48" s="398">
        <f>17053654-2217406</f>
        <v>14836248</v>
      </c>
      <c r="AE48" s="398"/>
      <c r="AF48" s="399"/>
      <c r="AG48" s="400"/>
      <c r="AH48" s="400"/>
      <c r="AI48" s="400">
        <f t="shared" si="0"/>
        <v>17409000</v>
      </c>
      <c r="AJ48" s="400">
        <f t="shared" si="1"/>
        <v>14836248</v>
      </c>
      <c r="AK48" s="400"/>
      <c r="AL48" s="401">
        <f t="shared" si="2"/>
        <v>14836248</v>
      </c>
    </row>
    <row r="49" spans="1:39" ht="20.100000000000001" customHeight="1" x14ac:dyDescent="0.2">
      <c r="A49" s="396" t="s">
        <v>392</v>
      </c>
      <c r="B49" s="397" t="s">
        <v>393</v>
      </c>
      <c r="C49" s="398"/>
      <c r="D49" s="398"/>
      <c r="E49" s="398"/>
      <c r="F49" s="398"/>
      <c r="G49" s="398"/>
      <c r="H49" s="398"/>
      <c r="I49" s="398"/>
      <c r="J49" s="398"/>
      <c r="K49" s="398"/>
      <c r="L49" s="398"/>
      <c r="M49" s="398"/>
      <c r="N49" s="398"/>
      <c r="O49" s="398"/>
      <c r="P49" s="398"/>
      <c r="Q49" s="398"/>
      <c r="R49" s="398"/>
      <c r="S49" s="398"/>
      <c r="T49" s="398"/>
      <c r="U49" s="398"/>
      <c r="V49" s="398"/>
      <c r="W49" s="398"/>
      <c r="X49" s="398"/>
      <c r="Y49" s="398"/>
      <c r="Z49" s="398"/>
      <c r="AA49" s="398">
        <v>13991000</v>
      </c>
      <c r="AB49" s="398">
        <v>24160034</v>
      </c>
      <c r="AC49" s="398"/>
      <c r="AD49" s="398">
        <f>13991000+10169034</f>
        <v>24160034</v>
      </c>
      <c r="AE49" s="398"/>
      <c r="AF49" s="399"/>
      <c r="AG49" s="400"/>
      <c r="AH49" s="400"/>
      <c r="AI49" s="400">
        <f t="shared" si="0"/>
        <v>13991000</v>
      </c>
      <c r="AJ49" s="400">
        <f t="shared" si="1"/>
        <v>24160034</v>
      </c>
      <c r="AK49" s="400"/>
      <c r="AL49" s="401">
        <f t="shared" si="2"/>
        <v>24160034</v>
      </c>
    </row>
    <row r="50" spans="1:39" ht="20.100000000000001" customHeight="1" x14ac:dyDescent="0.2">
      <c r="A50" s="396" t="s">
        <v>394</v>
      </c>
      <c r="B50" s="397" t="s">
        <v>395</v>
      </c>
      <c r="C50" s="398"/>
      <c r="D50" s="398"/>
      <c r="E50" s="398"/>
      <c r="F50" s="398"/>
      <c r="G50" s="398"/>
      <c r="H50" s="398"/>
      <c r="I50" s="398"/>
      <c r="J50" s="398"/>
      <c r="K50" s="398"/>
      <c r="L50" s="398"/>
      <c r="M50" s="398"/>
      <c r="N50" s="398"/>
      <c r="O50" s="398"/>
      <c r="P50" s="398"/>
      <c r="Q50" s="398"/>
      <c r="R50" s="398"/>
      <c r="S50" s="398"/>
      <c r="T50" s="398"/>
      <c r="U50" s="398"/>
      <c r="V50" s="398"/>
      <c r="W50" s="398"/>
      <c r="X50" s="398"/>
      <c r="Y50" s="398"/>
      <c r="Z50" s="398"/>
      <c r="AA50" s="398">
        <v>11865000</v>
      </c>
      <c r="AB50" s="398">
        <v>14543893</v>
      </c>
      <c r="AC50" s="398"/>
      <c r="AD50" s="398">
        <f>11865000+2678893</f>
        <v>14543893</v>
      </c>
      <c r="AE50" s="398"/>
      <c r="AF50" s="399"/>
      <c r="AG50" s="400"/>
      <c r="AH50" s="400"/>
      <c r="AI50" s="400">
        <f t="shared" si="0"/>
        <v>11865000</v>
      </c>
      <c r="AJ50" s="400">
        <f t="shared" si="1"/>
        <v>14543893</v>
      </c>
      <c r="AK50" s="400"/>
      <c r="AL50" s="401">
        <f t="shared" si="2"/>
        <v>14543893</v>
      </c>
    </row>
    <row r="51" spans="1:39" ht="20.100000000000001" customHeight="1" x14ac:dyDescent="0.2">
      <c r="A51" s="396">
        <v>107060</v>
      </c>
      <c r="B51" s="397" t="s">
        <v>396</v>
      </c>
      <c r="C51" s="398"/>
      <c r="D51" s="398"/>
      <c r="E51" s="398"/>
      <c r="F51" s="398"/>
      <c r="G51" s="398"/>
      <c r="H51" s="398"/>
      <c r="I51" s="398"/>
      <c r="J51" s="398"/>
      <c r="K51" s="398">
        <v>3600000</v>
      </c>
      <c r="L51" s="398">
        <v>3600000</v>
      </c>
      <c r="M51" s="398"/>
      <c r="N51" s="398">
        <v>3600000</v>
      </c>
      <c r="O51" s="398">
        <v>5300000</v>
      </c>
      <c r="P51" s="398">
        <v>5300000</v>
      </c>
      <c r="Q51" s="398"/>
      <c r="R51" s="398">
        <v>5300000</v>
      </c>
      <c r="S51" s="398"/>
      <c r="T51" s="398"/>
      <c r="U51" s="398"/>
      <c r="V51" s="398"/>
      <c r="W51" s="398"/>
      <c r="X51" s="398"/>
      <c r="Y51" s="398"/>
      <c r="Z51" s="398"/>
      <c r="AA51" s="398"/>
      <c r="AB51" s="398"/>
      <c r="AC51" s="398"/>
      <c r="AD51" s="398"/>
      <c r="AE51" s="398"/>
      <c r="AF51" s="399"/>
      <c r="AG51" s="400"/>
      <c r="AH51" s="400"/>
      <c r="AI51" s="400">
        <f t="shared" si="0"/>
        <v>8900000</v>
      </c>
      <c r="AJ51" s="400">
        <f t="shared" si="1"/>
        <v>8900000</v>
      </c>
      <c r="AK51" s="400"/>
      <c r="AL51" s="401">
        <f t="shared" si="2"/>
        <v>8900000</v>
      </c>
    </row>
    <row r="52" spans="1:39" ht="20.100000000000001" customHeight="1" x14ac:dyDescent="0.2">
      <c r="A52" s="396" t="s">
        <v>397</v>
      </c>
      <c r="B52" s="405" t="s">
        <v>398</v>
      </c>
      <c r="C52" s="398"/>
      <c r="D52" s="398"/>
      <c r="E52" s="398"/>
      <c r="F52" s="398"/>
      <c r="G52" s="398"/>
      <c r="H52" s="398"/>
      <c r="I52" s="398"/>
      <c r="J52" s="398"/>
      <c r="K52" s="398"/>
      <c r="L52" s="398">
        <v>554729</v>
      </c>
      <c r="M52" s="398"/>
      <c r="N52" s="398">
        <v>554729</v>
      </c>
      <c r="O52" s="398"/>
      <c r="P52" s="398"/>
      <c r="Q52" s="398"/>
      <c r="R52" s="398"/>
      <c r="S52" s="398"/>
      <c r="T52" s="398"/>
      <c r="U52" s="398"/>
      <c r="V52" s="398"/>
      <c r="W52" s="398"/>
      <c r="X52" s="398"/>
      <c r="Y52" s="398"/>
      <c r="Z52" s="398"/>
      <c r="AA52" s="398"/>
      <c r="AB52" s="398"/>
      <c r="AC52" s="398"/>
      <c r="AD52" s="398"/>
      <c r="AE52" s="398"/>
      <c r="AF52" s="399"/>
      <c r="AG52" s="400"/>
      <c r="AH52" s="400"/>
      <c r="AI52" s="649">
        <v>0</v>
      </c>
      <c r="AJ52" s="400">
        <f>+AF52+AB52+X52+T52+P52+L52+H52+D52</f>
        <v>554729</v>
      </c>
      <c r="AK52" s="400"/>
      <c r="AL52" s="401">
        <f t="shared" si="2"/>
        <v>554729</v>
      </c>
    </row>
    <row r="53" spans="1:39" s="409" customFormat="1" ht="20.100000000000001" customHeight="1" x14ac:dyDescent="0.2">
      <c r="A53" s="406"/>
      <c r="B53" s="407" t="s">
        <v>399</v>
      </c>
      <c r="C53" s="408">
        <f>SUM(C8:C52)</f>
        <v>246133893</v>
      </c>
      <c r="D53" s="408">
        <v>251778149</v>
      </c>
      <c r="E53" s="408">
        <f>SUM(E8:E52)</f>
        <v>1806136</v>
      </c>
      <c r="F53" s="408">
        <f t="shared" ref="F53:AL53" si="4">SUM(F8:F52)</f>
        <v>253584285</v>
      </c>
      <c r="G53" s="408">
        <f t="shared" si="4"/>
        <v>34216693</v>
      </c>
      <c r="H53" s="408">
        <v>35603123</v>
      </c>
      <c r="I53" s="408">
        <f>SUM(I8:I52)</f>
        <v>179182</v>
      </c>
      <c r="J53" s="408">
        <f t="shared" si="4"/>
        <v>35782305</v>
      </c>
      <c r="K53" s="408">
        <f t="shared" si="4"/>
        <v>2223319633</v>
      </c>
      <c r="L53" s="408">
        <v>2625517261</v>
      </c>
      <c r="M53" s="408">
        <f>SUM(M8:M52)</f>
        <v>11087300</v>
      </c>
      <c r="N53" s="408">
        <f t="shared" si="4"/>
        <v>2636604561</v>
      </c>
      <c r="O53" s="408">
        <f t="shared" si="4"/>
        <v>5300000</v>
      </c>
      <c r="P53" s="408">
        <f t="shared" si="4"/>
        <v>5300000</v>
      </c>
      <c r="Q53" s="728">
        <v>0</v>
      </c>
      <c r="R53" s="408">
        <f t="shared" si="4"/>
        <v>5300000</v>
      </c>
      <c r="S53" s="408">
        <f t="shared" si="4"/>
        <v>1251253088</v>
      </c>
      <c r="T53" s="408">
        <f t="shared" si="4"/>
        <v>1251253088</v>
      </c>
      <c r="U53" s="728">
        <v>0</v>
      </c>
      <c r="V53" s="408">
        <f t="shared" si="4"/>
        <v>1251253088</v>
      </c>
      <c r="W53" s="408">
        <f t="shared" si="4"/>
        <v>32309545</v>
      </c>
      <c r="X53" s="408">
        <f t="shared" si="4"/>
        <v>32679821</v>
      </c>
      <c r="Y53" s="408">
        <f t="shared" si="4"/>
        <v>-114568</v>
      </c>
      <c r="Z53" s="408">
        <f t="shared" si="4"/>
        <v>32565253</v>
      </c>
      <c r="AA53" s="408">
        <f t="shared" si="4"/>
        <v>56016395</v>
      </c>
      <c r="AB53" s="408">
        <v>69749914</v>
      </c>
      <c r="AC53" s="728">
        <f>SUM(AC8:AC52)</f>
        <v>0</v>
      </c>
      <c r="AD53" s="408">
        <f>SUM(AD8:AD52)</f>
        <v>69749914</v>
      </c>
      <c r="AE53" s="284">
        <f t="shared" si="4"/>
        <v>0</v>
      </c>
      <c r="AF53" s="284">
        <f t="shared" si="4"/>
        <v>0</v>
      </c>
      <c r="AG53" s="284">
        <v>0</v>
      </c>
      <c r="AH53" s="284">
        <f t="shared" si="4"/>
        <v>0</v>
      </c>
      <c r="AI53" s="623">
        <f t="shared" si="4"/>
        <v>3848549247</v>
      </c>
      <c r="AJ53" s="623">
        <f t="shared" si="4"/>
        <v>4271881356</v>
      </c>
      <c r="AK53" s="623">
        <f>SUM(AK8:AK52)</f>
        <v>12958050</v>
      </c>
      <c r="AL53" s="624">
        <f t="shared" si="4"/>
        <v>4284839406</v>
      </c>
      <c r="AM53" s="767"/>
    </row>
    <row r="54" spans="1:39" ht="20.100000000000001" customHeight="1" x14ac:dyDescent="0.2">
      <c r="A54" s="410"/>
      <c r="B54" s="411" t="s">
        <v>400</v>
      </c>
      <c r="C54" s="412"/>
      <c r="D54" s="412"/>
      <c r="E54" s="412"/>
      <c r="F54" s="412"/>
      <c r="G54" s="412"/>
      <c r="H54" s="412"/>
      <c r="I54" s="412"/>
      <c r="J54" s="412"/>
      <c r="K54" s="412"/>
      <c r="L54" s="412"/>
      <c r="M54" s="412"/>
      <c r="N54" s="412"/>
      <c r="O54" s="412"/>
      <c r="P54" s="412"/>
      <c r="Q54" s="412"/>
      <c r="R54" s="412"/>
      <c r="S54" s="412"/>
      <c r="T54" s="412"/>
      <c r="U54" s="412"/>
      <c r="V54" s="412"/>
      <c r="W54" s="412"/>
      <c r="X54" s="412"/>
      <c r="Y54" s="412"/>
      <c r="Z54" s="412"/>
      <c r="AA54" s="412"/>
      <c r="AB54" s="412"/>
      <c r="AC54" s="412"/>
      <c r="AD54" s="412"/>
      <c r="AE54" s="412"/>
      <c r="AF54" s="413"/>
      <c r="AG54" s="413"/>
      <c r="AH54" s="413"/>
      <c r="AI54" s="400"/>
      <c r="AJ54" s="400"/>
      <c r="AK54" s="400"/>
      <c r="AL54" s="401"/>
    </row>
    <row r="55" spans="1:39" ht="20.100000000000001" customHeight="1" x14ac:dyDescent="0.2">
      <c r="A55" s="396" t="s">
        <v>401</v>
      </c>
      <c r="B55" s="397" t="s">
        <v>402</v>
      </c>
      <c r="C55" s="412"/>
      <c r="D55" s="412"/>
      <c r="E55" s="412"/>
      <c r="F55" s="412"/>
      <c r="G55" s="412"/>
      <c r="H55" s="412"/>
      <c r="I55" s="412"/>
      <c r="J55" s="412"/>
      <c r="K55" s="412"/>
      <c r="L55" s="412">
        <v>5000</v>
      </c>
      <c r="M55" s="412"/>
      <c r="N55" s="412">
        <v>5000</v>
      </c>
      <c r="O55" s="412"/>
      <c r="P55" s="412"/>
      <c r="Q55" s="412"/>
      <c r="R55" s="412"/>
      <c r="S55" s="412"/>
      <c r="T55" s="412"/>
      <c r="U55" s="412"/>
      <c r="V55" s="412"/>
      <c r="W55" s="412"/>
      <c r="X55" s="412"/>
      <c r="Y55" s="412"/>
      <c r="Z55" s="412"/>
      <c r="AA55" s="412"/>
      <c r="AB55" s="412"/>
      <c r="AC55" s="412"/>
      <c r="AD55" s="412"/>
      <c r="AE55" s="412"/>
      <c r="AF55" s="413"/>
      <c r="AG55" s="414"/>
      <c r="AH55" s="414"/>
      <c r="AI55" s="649">
        <f t="shared" ref="AI55:AI78" si="5">+AE55+AA55+W55+S55+O55+K55+G55+C55</f>
        <v>0</v>
      </c>
      <c r="AJ55" s="400">
        <f t="shared" ref="AJ55:AJ78" si="6">+AF55+AB55+X55+T55+P55+L55+H55+D55</f>
        <v>5000</v>
      </c>
      <c r="AK55" s="400"/>
      <c r="AL55" s="401">
        <f t="shared" ref="AL55:AL78" si="7">+AH55+AD55+Z55+V55+R55+N55+J55+F55</f>
        <v>5000</v>
      </c>
    </row>
    <row r="56" spans="1:39" ht="20.100000000000001" customHeight="1" x14ac:dyDescent="0.2">
      <c r="A56" s="396" t="s">
        <v>358</v>
      </c>
      <c r="B56" s="397" t="s">
        <v>359</v>
      </c>
      <c r="C56" s="398">
        <v>10000000</v>
      </c>
      <c r="D56" s="398">
        <v>13700000</v>
      </c>
      <c r="E56" s="398"/>
      <c r="F56" s="398">
        <v>13700000</v>
      </c>
      <c r="G56" s="398">
        <v>1170000</v>
      </c>
      <c r="H56" s="398">
        <v>1228500</v>
      </c>
      <c r="I56" s="398"/>
      <c r="J56" s="398">
        <v>1228500</v>
      </c>
      <c r="K56" s="398">
        <v>100000</v>
      </c>
      <c r="L56" s="398">
        <v>109634</v>
      </c>
      <c r="M56" s="398"/>
      <c r="N56" s="398">
        <v>109634</v>
      </c>
      <c r="O56" s="398"/>
      <c r="P56" s="398"/>
      <c r="Q56" s="398"/>
      <c r="R56" s="398"/>
      <c r="S56" s="398"/>
      <c r="T56" s="398"/>
      <c r="U56" s="398"/>
      <c r="V56" s="398"/>
      <c r="W56" s="398"/>
      <c r="X56" s="398"/>
      <c r="Y56" s="398"/>
      <c r="Z56" s="398"/>
      <c r="AA56" s="398"/>
      <c r="AB56" s="398"/>
      <c r="AC56" s="398"/>
      <c r="AD56" s="398"/>
      <c r="AE56" s="398"/>
      <c r="AF56" s="399"/>
      <c r="AG56" s="400"/>
      <c r="AH56" s="400"/>
      <c r="AI56" s="400">
        <f t="shared" si="5"/>
        <v>11270000</v>
      </c>
      <c r="AJ56" s="400">
        <f t="shared" si="6"/>
        <v>15038134</v>
      </c>
      <c r="AK56" s="400"/>
      <c r="AL56" s="401">
        <f t="shared" si="7"/>
        <v>15038134</v>
      </c>
    </row>
    <row r="57" spans="1:39" ht="20.100000000000001" customHeight="1" x14ac:dyDescent="0.2">
      <c r="A57" s="396" t="s">
        <v>366</v>
      </c>
      <c r="B57" s="397" t="s">
        <v>367</v>
      </c>
      <c r="C57" s="398"/>
      <c r="D57" s="398"/>
      <c r="E57" s="398"/>
      <c r="F57" s="398"/>
      <c r="G57" s="398"/>
      <c r="H57" s="398"/>
      <c r="I57" s="398"/>
      <c r="J57" s="398"/>
      <c r="K57" s="398"/>
      <c r="L57" s="398"/>
      <c r="M57" s="398"/>
      <c r="N57" s="398"/>
      <c r="O57" s="398"/>
      <c r="P57" s="398"/>
      <c r="Q57" s="398"/>
      <c r="R57" s="398"/>
      <c r="S57" s="398"/>
      <c r="T57" s="398"/>
      <c r="U57" s="398"/>
      <c r="V57" s="398"/>
      <c r="W57" s="398"/>
      <c r="X57" s="398"/>
      <c r="Y57" s="398"/>
      <c r="Z57" s="398"/>
      <c r="AA57" s="398"/>
      <c r="AB57" s="398"/>
      <c r="AC57" s="398"/>
      <c r="AD57" s="398"/>
      <c r="AE57" s="398"/>
      <c r="AF57" s="399">
        <v>74205089</v>
      </c>
      <c r="AG57" s="400"/>
      <c r="AH57" s="400">
        <v>74205089</v>
      </c>
      <c r="AI57" s="649">
        <f t="shared" si="5"/>
        <v>0</v>
      </c>
      <c r="AJ57" s="400">
        <f t="shared" si="6"/>
        <v>74205089</v>
      </c>
      <c r="AK57" s="400"/>
      <c r="AL57" s="401">
        <f t="shared" si="7"/>
        <v>74205089</v>
      </c>
    </row>
    <row r="58" spans="1:39" ht="20.100000000000001" customHeight="1" x14ac:dyDescent="0.2">
      <c r="A58" s="396" t="s">
        <v>403</v>
      </c>
      <c r="B58" s="397" t="s">
        <v>404</v>
      </c>
      <c r="C58" s="398"/>
      <c r="D58" s="398"/>
      <c r="E58" s="398"/>
      <c r="F58" s="398"/>
      <c r="G58" s="398"/>
      <c r="H58" s="398"/>
      <c r="I58" s="398"/>
      <c r="J58" s="398"/>
      <c r="K58" s="398">
        <v>30000</v>
      </c>
      <c r="L58" s="398">
        <v>30000</v>
      </c>
      <c r="M58" s="398"/>
      <c r="N58" s="398">
        <v>30000</v>
      </c>
      <c r="O58" s="398"/>
      <c r="P58" s="398"/>
      <c r="Q58" s="398"/>
      <c r="R58" s="398"/>
      <c r="S58" s="398"/>
      <c r="T58" s="398"/>
      <c r="U58" s="398"/>
      <c r="V58" s="398"/>
      <c r="W58" s="398"/>
      <c r="X58" s="398"/>
      <c r="Y58" s="398"/>
      <c r="Z58" s="398"/>
      <c r="AA58" s="398"/>
      <c r="AB58" s="398"/>
      <c r="AC58" s="398"/>
      <c r="AD58" s="398"/>
      <c r="AE58" s="398"/>
      <c r="AF58" s="399"/>
      <c r="AG58" s="400"/>
      <c r="AH58" s="400"/>
      <c r="AI58" s="400">
        <f t="shared" si="5"/>
        <v>30000</v>
      </c>
      <c r="AJ58" s="400">
        <f t="shared" si="6"/>
        <v>30000</v>
      </c>
      <c r="AK58" s="400"/>
      <c r="AL58" s="401">
        <f t="shared" si="7"/>
        <v>30000</v>
      </c>
    </row>
    <row r="59" spans="1:39" ht="20.100000000000001" customHeight="1" x14ac:dyDescent="0.2">
      <c r="A59" s="396" t="s">
        <v>405</v>
      </c>
      <c r="B59" s="397" t="s">
        <v>406</v>
      </c>
      <c r="C59" s="398"/>
      <c r="D59" s="398"/>
      <c r="E59" s="398"/>
      <c r="F59" s="398"/>
      <c r="G59" s="398"/>
      <c r="H59" s="398"/>
      <c r="I59" s="398"/>
      <c r="J59" s="398"/>
      <c r="K59" s="398">
        <v>300000</v>
      </c>
      <c r="L59" s="398">
        <v>24407403</v>
      </c>
      <c r="M59" s="398">
        <f>4578142+9540456+9053824</f>
        <v>23172422</v>
      </c>
      <c r="N59" s="398">
        <f>SUM(L59:M59)</f>
        <v>47579825</v>
      </c>
      <c r="O59" s="398"/>
      <c r="P59" s="398"/>
      <c r="Q59" s="398"/>
      <c r="R59" s="398"/>
      <c r="S59" s="398"/>
      <c r="T59" s="398"/>
      <c r="U59" s="398"/>
      <c r="V59" s="398"/>
      <c r="W59" s="398"/>
      <c r="X59" s="398"/>
      <c r="Y59" s="398"/>
      <c r="Z59" s="398"/>
      <c r="AA59" s="398">
        <v>7400000</v>
      </c>
      <c r="AB59" s="398">
        <v>7550000</v>
      </c>
      <c r="AC59" s="398"/>
      <c r="AD59" s="398">
        <v>7550000</v>
      </c>
      <c r="AE59" s="398"/>
      <c r="AF59" s="399">
        <v>150000000</v>
      </c>
      <c r="AG59" s="400"/>
      <c r="AH59" s="400">
        <v>150000000</v>
      </c>
      <c r="AI59" s="400">
        <f t="shared" si="5"/>
        <v>7700000</v>
      </c>
      <c r="AJ59" s="400">
        <f t="shared" si="6"/>
        <v>181957403</v>
      </c>
      <c r="AK59" s="400">
        <f>+AG59+AC59+Y59+U59+Q59+M59+I59+E59</f>
        <v>23172422</v>
      </c>
      <c r="AL59" s="401">
        <f t="shared" si="7"/>
        <v>205129825</v>
      </c>
    </row>
    <row r="60" spans="1:39" ht="20.100000000000001" customHeight="1" x14ac:dyDescent="0.2">
      <c r="A60" s="396" t="s">
        <v>407</v>
      </c>
      <c r="B60" s="415" t="s">
        <v>408</v>
      </c>
      <c r="C60" s="398"/>
      <c r="D60" s="398"/>
      <c r="E60" s="398"/>
      <c r="F60" s="398"/>
      <c r="G60" s="398"/>
      <c r="H60" s="398"/>
      <c r="I60" s="398"/>
      <c r="J60" s="398"/>
      <c r="K60" s="398"/>
      <c r="L60" s="398"/>
      <c r="M60" s="398"/>
      <c r="N60" s="398"/>
      <c r="O60" s="398"/>
      <c r="P60" s="398"/>
      <c r="Q60" s="398"/>
      <c r="R60" s="398"/>
      <c r="S60" s="398"/>
      <c r="T60" s="398"/>
      <c r="U60" s="398"/>
      <c r="V60" s="398"/>
      <c r="W60" s="398"/>
      <c r="X60" s="398"/>
      <c r="Y60" s="398"/>
      <c r="Z60" s="398"/>
      <c r="AA60" s="398">
        <v>500000</v>
      </c>
      <c r="AB60" s="398">
        <v>500000</v>
      </c>
      <c r="AC60" s="398"/>
      <c r="AD60" s="398">
        <v>500000</v>
      </c>
      <c r="AE60" s="398">
        <v>130000000</v>
      </c>
      <c r="AF60" s="399"/>
      <c r="AG60" s="400"/>
      <c r="AH60" s="400"/>
      <c r="AI60" s="400">
        <f t="shared" si="5"/>
        <v>130500000</v>
      </c>
      <c r="AJ60" s="400">
        <f t="shared" si="6"/>
        <v>500000</v>
      </c>
      <c r="AK60" s="400"/>
      <c r="AL60" s="401">
        <f t="shared" si="7"/>
        <v>500000</v>
      </c>
    </row>
    <row r="61" spans="1:39" ht="20.100000000000001" customHeight="1" x14ac:dyDescent="0.2">
      <c r="A61" s="396" t="s">
        <v>409</v>
      </c>
      <c r="B61" s="397" t="s">
        <v>410</v>
      </c>
      <c r="C61" s="398"/>
      <c r="D61" s="398"/>
      <c r="E61" s="398"/>
      <c r="F61" s="398"/>
      <c r="G61" s="398"/>
      <c r="H61" s="398"/>
      <c r="I61" s="398"/>
      <c r="J61" s="398"/>
      <c r="K61" s="398"/>
      <c r="L61" s="398"/>
      <c r="M61" s="398"/>
      <c r="N61" s="398"/>
      <c r="O61" s="398"/>
      <c r="P61" s="398"/>
      <c r="Q61" s="398"/>
      <c r="R61" s="398"/>
      <c r="S61" s="398"/>
      <c r="T61" s="398"/>
      <c r="U61" s="398"/>
      <c r="V61" s="398"/>
      <c r="W61" s="398"/>
      <c r="X61" s="398"/>
      <c r="Y61" s="398"/>
      <c r="Z61" s="398"/>
      <c r="AA61" s="398">
        <v>3500000</v>
      </c>
      <c r="AB61" s="398">
        <v>3500000</v>
      </c>
      <c r="AC61" s="398"/>
      <c r="AD61" s="398">
        <v>3500000</v>
      </c>
      <c r="AE61" s="398"/>
      <c r="AF61" s="399"/>
      <c r="AG61" s="400"/>
      <c r="AH61" s="400"/>
      <c r="AI61" s="400">
        <f t="shared" si="5"/>
        <v>3500000</v>
      </c>
      <c r="AJ61" s="400">
        <f t="shared" si="6"/>
        <v>3500000</v>
      </c>
      <c r="AK61" s="400"/>
      <c r="AL61" s="401">
        <f t="shared" si="7"/>
        <v>3500000</v>
      </c>
    </row>
    <row r="62" spans="1:39" ht="20.100000000000001" customHeight="1" x14ac:dyDescent="0.2">
      <c r="A62" s="396" t="s">
        <v>411</v>
      </c>
      <c r="B62" s="397" t="s">
        <v>412</v>
      </c>
      <c r="C62" s="398"/>
      <c r="D62" s="398"/>
      <c r="E62" s="398"/>
      <c r="F62" s="398"/>
      <c r="G62" s="398"/>
      <c r="H62" s="398"/>
      <c r="I62" s="398"/>
      <c r="J62" s="398"/>
      <c r="K62" s="398">
        <v>200000</v>
      </c>
      <c r="L62" s="398">
        <v>200000</v>
      </c>
      <c r="M62" s="398"/>
      <c r="N62" s="398">
        <v>200000</v>
      </c>
      <c r="O62" s="398"/>
      <c r="P62" s="398"/>
      <c r="Q62" s="398"/>
      <c r="R62" s="398"/>
      <c r="S62" s="398"/>
      <c r="T62" s="398"/>
      <c r="U62" s="398"/>
      <c r="V62" s="398"/>
      <c r="W62" s="398"/>
      <c r="X62" s="398"/>
      <c r="Y62" s="398"/>
      <c r="Z62" s="398"/>
      <c r="AA62" s="398">
        <v>10500000</v>
      </c>
      <c r="AB62" s="398">
        <v>2500000</v>
      </c>
      <c r="AC62" s="398"/>
      <c r="AD62" s="398">
        <v>2500000</v>
      </c>
      <c r="AE62" s="398"/>
      <c r="AF62" s="399"/>
      <c r="AG62" s="400"/>
      <c r="AH62" s="400"/>
      <c r="AI62" s="400">
        <f t="shared" si="5"/>
        <v>10700000</v>
      </c>
      <c r="AJ62" s="400">
        <f t="shared" si="6"/>
        <v>2700000</v>
      </c>
      <c r="AK62" s="400"/>
      <c r="AL62" s="401">
        <f t="shared" si="7"/>
        <v>2700000</v>
      </c>
    </row>
    <row r="63" spans="1:39" ht="20.100000000000001" customHeight="1" x14ac:dyDescent="0.2">
      <c r="A63" s="396" t="s">
        <v>413</v>
      </c>
      <c r="B63" s="397" t="s">
        <v>414</v>
      </c>
      <c r="C63" s="398">
        <v>3000000</v>
      </c>
      <c r="D63" s="398">
        <v>3000000</v>
      </c>
      <c r="E63" s="398"/>
      <c r="F63" s="398">
        <v>3000000</v>
      </c>
      <c r="G63" s="398">
        <v>351000</v>
      </c>
      <c r="H63" s="398">
        <v>351000</v>
      </c>
      <c r="I63" s="398"/>
      <c r="J63" s="398">
        <v>351000</v>
      </c>
      <c r="K63" s="398">
        <v>2100000</v>
      </c>
      <c r="L63" s="398">
        <v>2100000</v>
      </c>
      <c r="M63" s="398"/>
      <c r="N63" s="398">
        <v>2100000</v>
      </c>
      <c r="O63" s="398"/>
      <c r="P63" s="398"/>
      <c r="Q63" s="398"/>
      <c r="R63" s="398"/>
      <c r="S63" s="398"/>
      <c r="T63" s="398"/>
      <c r="U63" s="398"/>
      <c r="V63" s="398"/>
      <c r="W63" s="398"/>
      <c r="X63" s="398"/>
      <c r="Y63" s="398"/>
      <c r="Z63" s="398"/>
      <c r="AA63" s="398"/>
      <c r="AB63" s="398"/>
      <c r="AC63" s="398"/>
      <c r="AD63" s="398"/>
      <c r="AE63" s="398"/>
      <c r="AF63" s="399"/>
      <c r="AG63" s="400"/>
      <c r="AH63" s="400"/>
      <c r="AI63" s="400">
        <f t="shared" si="5"/>
        <v>5451000</v>
      </c>
      <c r="AJ63" s="400">
        <f t="shared" si="6"/>
        <v>5451000</v>
      </c>
      <c r="AK63" s="400"/>
      <c r="AL63" s="401">
        <f t="shared" si="7"/>
        <v>5451000</v>
      </c>
    </row>
    <row r="64" spans="1:39" ht="20.100000000000001" customHeight="1" x14ac:dyDescent="0.2">
      <c r="A64" s="396" t="s">
        <v>415</v>
      </c>
      <c r="B64" s="397" t="s">
        <v>416</v>
      </c>
      <c r="C64" s="398"/>
      <c r="D64" s="398"/>
      <c r="E64" s="398"/>
      <c r="F64" s="398"/>
      <c r="G64" s="398"/>
      <c r="H64" s="398"/>
      <c r="I64" s="398"/>
      <c r="J64" s="398"/>
      <c r="K64" s="398">
        <v>19950000</v>
      </c>
      <c r="L64" s="398">
        <v>19950000</v>
      </c>
      <c r="M64" s="398"/>
      <c r="N64" s="398">
        <v>19950000</v>
      </c>
      <c r="O64" s="398"/>
      <c r="P64" s="398"/>
      <c r="Q64" s="398"/>
      <c r="R64" s="398"/>
      <c r="S64" s="398"/>
      <c r="T64" s="398"/>
      <c r="U64" s="398"/>
      <c r="V64" s="398"/>
      <c r="W64" s="398"/>
      <c r="X64" s="398"/>
      <c r="Y64" s="398"/>
      <c r="Z64" s="398"/>
      <c r="AA64" s="398"/>
      <c r="AB64" s="398"/>
      <c r="AC64" s="398"/>
      <c r="AD64" s="398"/>
      <c r="AE64" s="398"/>
      <c r="AF64" s="399"/>
      <c r="AG64" s="400"/>
      <c r="AH64" s="400"/>
      <c r="AI64" s="400">
        <f t="shared" si="5"/>
        <v>19950000</v>
      </c>
      <c r="AJ64" s="400">
        <f t="shared" si="6"/>
        <v>19950000</v>
      </c>
      <c r="AK64" s="400"/>
      <c r="AL64" s="401">
        <f t="shared" si="7"/>
        <v>19950000</v>
      </c>
    </row>
    <row r="65" spans="1:40" ht="20.100000000000001" customHeight="1" x14ac:dyDescent="0.2">
      <c r="A65" s="396" t="s">
        <v>417</v>
      </c>
      <c r="B65" s="397" t="s">
        <v>418</v>
      </c>
      <c r="C65" s="398">
        <v>58480746</v>
      </c>
      <c r="D65" s="398">
        <v>58480746</v>
      </c>
      <c r="E65" s="398"/>
      <c r="F65" s="398">
        <v>58480746</v>
      </c>
      <c r="G65" s="398">
        <v>20389339</v>
      </c>
      <c r="H65" s="398">
        <v>20389339</v>
      </c>
      <c r="I65" s="398"/>
      <c r="J65" s="398">
        <v>20389339</v>
      </c>
      <c r="K65" s="398">
        <v>408254352</v>
      </c>
      <c r="L65" s="398">
        <v>567603534</v>
      </c>
      <c r="M65" s="398"/>
      <c r="N65" s="398">
        <v>567603534</v>
      </c>
      <c r="O65" s="398"/>
      <c r="P65" s="398"/>
      <c r="Q65" s="398"/>
      <c r="R65" s="398"/>
      <c r="S65" s="398"/>
      <c r="T65" s="398"/>
      <c r="U65" s="398"/>
      <c r="V65" s="398"/>
      <c r="W65" s="398"/>
      <c r="X65" s="398"/>
      <c r="Y65" s="398"/>
      <c r="Z65" s="398"/>
      <c r="AA65" s="398">
        <v>29000000</v>
      </c>
      <c r="AB65" s="398">
        <v>32700000</v>
      </c>
      <c r="AC65" s="398"/>
      <c r="AD65" s="398">
        <v>32700000</v>
      </c>
      <c r="AE65" s="398"/>
      <c r="AF65" s="399"/>
      <c r="AG65" s="400"/>
      <c r="AH65" s="400"/>
      <c r="AI65" s="400">
        <f t="shared" si="5"/>
        <v>516124437</v>
      </c>
      <c r="AJ65" s="400">
        <f t="shared" si="6"/>
        <v>679173619</v>
      </c>
      <c r="AK65" s="400"/>
      <c r="AL65" s="401">
        <f t="shared" si="7"/>
        <v>679173619</v>
      </c>
    </row>
    <row r="66" spans="1:40" ht="20.100000000000001" customHeight="1" x14ac:dyDescent="0.2">
      <c r="A66" s="396" t="s">
        <v>419</v>
      </c>
      <c r="B66" s="397" t="s">
        <v>420</v>
      </c>
      <c r="C66" s="398"/>
      <c r="D66" s="398"/>
      <c r="E66" s="398"/>
      <c r="F66" s="398"/>
      <c r="G66" s="398"/>
      <c r="H66" s="398"/>
      <c r="I66" s="398"/>
      <c r="J66" s="398"/>
      <c r="K66" s="398"/>
      <c r="L66" s="398"/>
      <c r="M66" s="398"/>
      <c r="N66" s="398"/>
      <c r="O66" s="398"/>
      <c r="P66" s="398"/>
      <c r="Q66" s="398"/>
      <c r="R66" s="398"/>
      <c r="S66" s="398"/>
      <c r="T66" s="398"/>
      <c r="U66" s="398"/>
      <c r="V66" s="398"/>
      <c r="W66" s="398"/>
      <c r="X66" s="398"/>
      <c r="Y66" s="398"/>
      <c r="Z66" s="398"/>
      <c r="AA66" s="398">
        <v>15750000</v>
      </c>
      <c r="AB66" s="398">
        <v>15312940</v>
      </c>
      <c r="AC66" s="398">
        <f>-2500000+1300000</f>
        <v>-1200000</v>
      </c>
      <c r="AD66" s="398">
        <f>SUM(AB66:AC66)</f>
        <v>14112940</v>
      </c>
      <c r="AE66" s="398"/>
      <c r="AF66" s="399"/>
      <c r="AG66" s="400"/>
      <c r="AH66" s="400"/>
      <c r="AI66" s="400">
        <f t="shared" si="5"/>
        <v>15750000</v>
      </c>
      <c r="AJ66" s="400">
        <f t="shared" si="6"/>
        <v>15312940</v>
      </c>
      <c r="AK66" s="400">
        <f>+AG66+AC66+Y66+U66+Q66+M66+I66+E66</f>
        <v>-1200000</v>
      </c>
      <c r="AL66" s="401">
        <f t="shared" si="7"/>
        <v>14112940</v>
      </c>
    </row>
    <row r="67" spans="1:40" ht="20.100000000000001" customHeight="1" x14ac:dyDescent="0.2">
      <c r="A67" s="396" t="s">
        <v>421</v>
      </c>
      <c r="B67" s="397" t="s">
        <v>422</v>
      </c>
      <c r="C67" s="398"/>
      <c r="D67" s="398"/>
      <c r="E67" s="398"/>
      <c r="F67" s="398"/>
      <c r="G67" s="398"/>
      <c r="H67" s="398"/>
      <c r="I67" s="398"/>
      <c r="J67" s="398"/>
      <c r="K67" s="398"/>
      <c r="L67" s="398"/>
      <c r="M67" s="398"/>
      <c r="N67" s="398"/>
      <c r="O67" s="398"/>
      <c r="P67" s="398"/>
      <c r="Q67" s="398"/>
      <c r="R67" s="398"/>
      <c r="S67" s="398"/>
      <c r="T67" s="398"/>
      <c r="U67" s="398"/>
      <c r="V67" s="398"/>
      <c r="W67" s="398"/>
      <c r="X67" s="398"/>
      <c r="Y67" s="398"/>
      <c r="Z67" s="398"/>
      <c r="AA67" s="398">
        <v>31300000</v>
      </c>
      <c r="AB67" s="398">
        <v>32850000</v>
      </c>
      <c r="AC67" s="398">
        <v>-1300000</v>
      </c>
      <c r="AD67" s="398">
        <f>SUM(AB67:AC67)</f>
        <v>31550000</v>
      </c>
      <c r="AE67" s="398"/>
      <c r="AF67" s="399"/>
      <c r="AG67" s="400"/>
      <c r="AH67" s="400"/>
      <c r="AI67" s="400">
        <f t="shared" si="5"/>
        <v>31300000</v>
      </c>
      <c r="AJ67" s="400">
        <f t="shared" si="6"/>
        <v>32850000</v>
      </c>
      <c r="AK67" s="400">
        <f t="shared" ref="AK67:AK71" si="8">+AG67+AC67+Y67+U67+Q67+M67+I67+E67</f>
        <v>-1300000</v>
      </c>
      <c r="AL67" s="401">
        <f t="shared" si="7"/>
        <v>31550000</v>
      </c>
    </row>
    <row r="68" spans="1:40" ht="20.100000000000001" customHeight="1" x14ac:dyDescent="0.2">
      <c r="A68" s="396" t="s">
        <v>423</v>
      </c>
      <c r="B68" s="397" t="s">
        <v>424</v>
      </c>
      <c r="C68" s="398"/>
      <c r="D68" s="398"/>
      <c r="E68" s="398"/>
      <c r="F68" s="398"/>
      <c r="G68" s="398"/>
      <c r="H68" s="398"/>
      <c r="I68" s="398"/>
      <c r="J68" s="398"/>
      <c r="K68" s="398"/>
      <c r="L68" s="398"/>
      <c r="M68" s="398"/>
      <c r="N68" s="398"/>
      <c r="O68" s="398"/>
      <c r="P68" s="398"/>
      <c r="Q68" s="398"/>
      <c r="R68" s="398"/>
      <c r="S68" s="398"/>
      <c r="T68" s="398"/>
      <c r="U68" s="398"/>
      <c r="V68" s="398"/>
      <c r="W68" s="398"/>
      <c r="X68" s="398"/>
      <c r="Y68" s="398"/>
      <c r="Z68" s="398"/>
      <c r="AA68" s="398">
        <v>5300000</v>
      </c>
      <c r="AB68" s="398">
        <v>5300000</v>
      </c>
      <c r="AC68" s="398"/>
      <c r="AD68" s="398">
        <v>5300000</v>
      </c>
      <c r="AE68" s="398"/>
      <c r="AF68" s="399"/>
      <c r="AG68" s="400"/>
      <c r="AH68" s="400"/>
      <c r="AI68" s="400">
        <f t="shared" si="5"/>
        <v>5300000</v>
      </c>
      <c r="AJ68" s="400">
        <f t="shared" si="6"/>
        <v>5300000</v>
      </c>
      <c r="AK68" s="400"/>
      <c r="AL68" s="401">
        <f t="shared" si="7"/>
        <v>5300000</v>
      </c>
    </row>
    <row r="69" spans="1:40" ht="20.100000000000001" customHeight="1" x14ac:dyDescent="0.2">
      <c r="A69" s="396" t="s">
        <v>425</v>
      </c>
      <c r="B69" s="397" t="s">
        <v>426</v>
      </c>
      <c r="C69" s="398"/>
      <c r="D69" s="398"/>
      <c r="E69" s="398"/>
      <c r="F69" s="398"/>
      <c r="G69" s="398"/>
      <c r="H69" s="398"/>
      <c r="I69" s="398"/>
      <c r="J69" s="398"/>
      <c r="K69" s="398">
        <v>2000000</v>
      </c>
      <c r="L69" s="398">
        <v>2000000</v>
      </c>
      <c r="M69" s="398"/>
      <c r="N69" s="398">
        <v>2000000</v>
      </c>
      <c r="O69" s="398"/>
      <c r="P69" s="398"/>
      <c r="Q69" s="398"/>
      <c r="R69" s="398"/>
      <c r="S69" s="398"/>
      <c r="T69" s="398"/>
      <c r="U69" s="398"/>
      <c r="V69" s="398"/>
      <c r="W69" s="398"/>
      <c r="X69" s="398"/>
      <c r="Y69" s="398"/>
      <c r="Z69" s="398"/>
      <c r="AA69" s="398"/>
      <c r="AB69" s="398"/>
      <c r="AC69" s="398"/>
      <c r="AD69" s="398"/>
      <c r="AE69" s="398"/>
      <c r="AF69" s="399"/>
      <c r="AG69" s="400"/>
      <c r="AH69" s="400"/>
      <c r="AI69" s="400">
        <f t="shared" si="5"/>
        <v>2000000</v>
      </c>
      <c r="AJ69" s="400">
        <f t="shared" si="6"/>
        <v>2000000</v>
      </c>
      <c r="AK69" s="400"/>
      <c r="AL69" s="401">
        <f t="shared" si="7"/>
        <v>2000000</v>
      </c>
    </row>
    <row r="70" spans="1:40" ht="20.100000000000001" customHeight="1" x14ac:dyDescent="0.2">
      <c r="A70" s="396" t="s">
        <v>427</v>
      </c>
      <c r="B70" s="397" t="s">
        <v>428</v>
      </c>
      <c r="C70" s="398">
        <v>3149606</v>
      </c>
      <c r="D70" s="398">
        <v>3149606</v>
      </c>
      <c r="E70" s="398"/>
      <c r="F70" s="398">
        <v>3149606</v>
      </c>
      <c r="G70" s="398">
        <v>1321600</v>
      </c>
      <c r="H70" s="398">
        <v>1321600</v>
      </c>
      <c r="I70" s="398"/>
      <c r="J70" s="398">
        <v>1321600</v>
      </c>
      <c r="K70" s="398">
        <v>3550400</v>
      </c>
      <c r="L70" s="398">
        <v>4793250</v>
      </c>
      <c r="M70" s="398"/>
      <c r="N70" s="398">
        <v>4793250</v>
      </c>
      <c r="O70" s="398"/>
      <c r="P70" s="398"/>
      <c r="Q70" s="398"/>
      <c r="R70" s="398"/>
      <c r="S70" s="398"/>
      <c r="T70" s="398"/>
      <c r="U70" s="398"/>
      <c r="V70" s="398"/>
      <c r="W70" s="398"/>
      <c r="X70" s="398"/>
      <c r="Y70" s="398"/>
      <c r="Z70" s="398"/>
      <c r="AA70" s="398">
        <v>1000000</v>
      </c>
      <c r="AB70" s="398">
        <v>1000000</v>
      </c>
      <c r="AC70" s="398"/>
      <c r="AD70" s="398">
        <v>1000000</v>
      </c>
      <c r="AE70" s="398"/>
      <c r="AF70" s="399"/>
      <c r="AG70" s="400"/>
      <c r="AH70" s="400"/>
      <c r="AI70" s="400">
        <f t="shared" si="5"/>
        <v>9021606</v>
      </c>
      <c r="AJ70" s="400">
        <f t="shared" si="6"/>
        <v>10264456</v>
      </c>
      <c r="AK70" s="400"/>
      <c r="AL70" s="401">
        <f t="shared" si="7"/>
        <v>10264456</v>
      </c>
    </row>
    <row r="71" spans="1:40" ht="20.100000000000001" customHeight="1" x14ac:dyDescent="0.2">
      <c r="A71" s="396" t="s">
        <v>378</v>
      </c>
      <c r="B71" s="397" t="s">
        <v>379</v>
      </c>
      <c r="C71" s="398"/>
      <c r="D71" s="398"/>
      <c r="E71" s="398"/>
      <c r="F71" s="398"/>
      <c r="G71" s="398"/>
      <c r="H71" s="398"/>
      <c r="I71" s="398"/>
      <c r="J71" s="398"/>
      <c r="K71" s="398"/>
      <c r="L71" s="398">
        <v>1427480</v>
      </c>
      <c r="M71" s="398">
        <v>69850</v>
      </c>
      <c r="N71" s="398">
        <f>SUM(L71:M71)</f>
        <v>1497330</v>
      </c>
      <c r="O71" s="398"/>
      <c r="P71" s="398"/>
      <c r="Q71" s="398"/>
      <c r="R71" s="398"/>
      <c r="S71" s="398"/>
      <c r="T71" s="398"/>
      <c r="U71" s="398"/>
      <c r="V71" s="398"/>
      <c r="W71" s="398"/>
      <c r="X71" s="398"/>
      <c r="Y71" s="398"/>
      <c r="Z71" s="398"/>
      <c r="AA71" s="398"/>
      <c r="AB71" s="398"/>
      <c r="AC71" s="398"/>
      <c r="AD71" s="398"/>
      <c r="AE71" s="398"/>
      <c r="AF71" s="399"/>
      <c r="AG71" s="400"/>
      <c r="AH71" s="400"/>
      <c r="AI71" s="649">
        <f t="shared" si="5"/>
        <v>0</v>
      </c>
      <c r="AJ71" s="400">
        <f t="shared" si="6"/>
        <v>1427480</v>
      </c>
      <c r="AK71" s="400">
        <f t="shared" si="8"/>
        <v>69850</v>
      </c>
      <c r="AL71" s="401">
        <f t="shared" si="7"/>
        <v>1497330</v>
      </c>
    </row>
    <row r="72" spans="1:40" ht="20.100000000000001" customHeight="1" x14ac:dyDescent="0.2">
      <c r="A72" s="396" t="s">
        <v>429</v>
      </c>
      <c r="B72" s="397" t="s">
        <v>430</v>
      </c>
      <c r="C72" s="398"/>
      <c r="D72" s="398"/>
      <c r="E72" s="398"/>
      <c r="F72" s="398"/>
      <c r="G72" s="398"/>
      <c r="H72" s="398"/>
      <c r="I72" s="398"/>
      <c r="J72" s="398"/>
      <c r="K72" s="398">
        <v>150000</v>
      </c>
      <c r="L72" s="398">
        <v>1694180</v>
      </c>
      <c r="M72" s="398"/>
      <c r="N72" s="398">
        <v>1694180</v>
      </c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9"/>
      <c r="AG72" s="400"/>
      <c r="AH72" s="400"/>
      <c r="AI72" s="400">
        <f t="shared" si="5"/>
        <v>150000</v>
      </c>
      <c r="AJ72" s="400">
        <f t="shared" si="6"/>
        <v>1694180</v>
      </c>
      <c r="AK72" s="400"/>
      <c r="AL72" s="401">
        <f t="shared" si="7"/>
        <v>1694180</v>
      </c>
    </row>
    <row r="73" spans="1:40" ht="20.100000000000001" customHeight="1" x14ac:dyDescent="0.2">
      <c r="A73" s="396" t="s">
        <v>431</v>
      </c>
      <c r="B73" s="397" t="s">
        <v>432</v>
      </c>
      <c r="C73" s="398"/>
      <c r="D73" s="398"/>
      <c r="E73" s="398"/>
      <c r="F73" s="398"/>
      <c r="G73" s="398"/>
      <c r="H73" s="398"/>
      <c r="I73" s="398"/>
      <c r="J73" s="398"/>
      <c r="K73" s="398">
        <v>127000</v>
      </c>
      <c r="L73" s="398">
        <v>127000</v>
      </c>
      <c r="M73" s="398"/>
      <c r="N73" s="398">
        <v>127000</v>
      </c>
      <c r="O73" s="398"/>
      <c r="P73" s="398"/>
      <c r="Q73" s="398"/>
      <c r="R73" s="398"/>
      <c r="S73" s="398"/>
      <c r="T73" s="398"/>
      <c r="U73" s="398"/>
      <c r="V73" s="398"/>
      <c r="W73" s="398"/>
      <c r="X73" s="398"/>
      <c r="Y73" s="398"/>
      <c r="Z73" s="398"/>
      <c r="AA73" s="398"/>
      <c r="AB73" s="398"/>
      <c r="AC73" s="398"/>
      <c r="AD73" s="398"/>
      <c r="AE73" s="398"/>
      <c r="AF73" s="399"/>
      <c r="AG73" s="400"/>
      <c r="AH73" s="400"/>
      <c r="AI73" s="400">
        <f t="shared" si="5"/>
        <v>127000</v>
      </c>
      <c r="AJ73" s="400">
        <f t="shared" si="6"/>
        <v>127000</v>
      </c>
      <c r="AK73" s="400"/>
      <c r="AL73" s="401">
        <f t="shared" si="7"/>
        <v>127000</v>
      </c>
    </row>
    <row r="74" spans="1:40" ht="20.100000000000001" customHeight="1" x14ac:dyDescent="0.2">
      <c r="A74" s="396" t="s">
        <v>433</v>
      </c>
      <c r="B74" s="397" t="s">
        <v>434</v>
      </c>
      <c r="C74" s="398"/>
      <c r="D74" s="398"/>
      <c r="E74" s="398"/>
      <c r="F74" s="398"/>
      <c r="G74" s="398"/>
      <c r="H74" s="398"/>
      <c r="I74" s="398"/>
      <c r="J74" s="398"/>
      <c r="K74" s="398">
        <v>150000</v>
      </c>
      <c r="L74" s="398">
        <v>2616423</v>
      </c>
      <c r="M74" s="398"/>
      <c r="N74" s="398">
        <v>2616423</v>
      </c>
      <c r="O74" s="398"/>
      <c r="P74" s="398"/>
      <c r="Q74" s="398"/>
      <c r="R74" s="398"/>
      <c r="S74" s="398"/>
      <c r="T74" s="398"/>
      <c r="U74" s="398"/>
      <c r="V74" s="398"/>
      <c r="W74" s="398"/>
      <c r="X74" s="398"/>
      <c r="Y74" s="398"/>
      <c r="Z74" s="398"/>
      <c r="AA74" s="398"/>
      <c r="AB74" s="398"/>
      <c r="AC74" s="398"/>
      <c r="AD74" s="398"/>
      <c r="AE74" s="398"/>
      <c r="AF74" s="399"/>
      <c r="AG74" s="400"/>
      <c r="AH74" s="400"/>
      <c r="AI74" s="400">
        <f t="shared" si="5"/>
        <v>150000</v>
      </c>
      <c r="AJ74" s="400">
        <f t="shared" si="6"/>
        <v>2616423</v>
      </c>
      <c r="AK74" s="400"/>
      <c r="AL74" s="401">
        <f t="shared" si="7"/>
        <v>2616423</v>
      </c>
    </row>
    <row r="75" spans="1:40" ht="26.25" customHeight="1" x14ac:dyDescent="0.2">
      <c r="A75" s="396" t="s">
        <v>435</v>
      </c>
      <c r="B75" s="416" t="s">
        <v>436</v>
      </c>
      <c r="C75" s="398"/>
      <c r="D75" s="398">
        <v>4039590</v>
      </c>
      <c r="E75" s="398"/>
      <c r="F75" s="398">
        <v>4039590</v>
      </c>
      <c r="G75" s="398"/>
      <c r="H75" s="398">
        <v>1645980</v>
      </c>
      <c r="I75" s="398"/>
      <c r="J75" s="398">
        <v>1645980</v>
      </c>
      <c r="K75" s="398">
        <v>163874045</v>
      </c>
      <c r="L75" s="398">
        <v>231894814</v>
      </c>
      <c r="M75" s="398"/>
      <c r="N75" s="398">
        <v>231894814</v>
      </c>
      <c r="O75" s="398"/>
      <c r="P75" s="398"/>
      <c r="Q75" s="398"/>
      <c r="R75" s="398"/>
      <c r="S75" s="398"/>
      <c r="T75" s="398"/>
      <c r="U75" s="398"/>
      <c r="V75" s="398"/>
      <c r="W75" s="398"/>
      <c r="X75" s="398"/>
      <c r="Y75" s="398"/>
      <c r="Z75" s="398"/>
      <c r="AA75" s="398"/>
      <c r="AB75" s="398"/>
      <c r="AC75" s="398"/>
      <c r="AD75" s="398"/>
      <c r="AE75" s="398"/>
      <c r="AF75" s="399"/>
      <c r="AG75" s="400"/>
      <c r="AH75" s="400"/>
      <c r="AI75" s="400">
        <f t="shared" si="5"/>
        <v>163874045</v>
      </c>
      <c r="AJ75" s="400">
        <f t="shared" si="6"/>
        <v>237580384</v>
      </c>
      <c r="AK75" s="400"/>
      <c r="AL75" s="401">
        <f t="shared" si="7"/>
        <v>237580384</v>
      </c>
    </row>
    <row r="76" spans="1:40" ht="20.100000000000001" customHeight="1" x14ac:dyDescent="0.2">
      <c r="A76" s="396" t="s">
        <v>437</v>
      </c>
      <c r="B76" s="397" t="s">
        <v>438</v>
      </c>
      <c r="C76" s="398"/>
      <c r="D76" s="398"/>
      <c r="E76" s="398"/>
      <c r="F76" s="398"/>
      <c r="G76" s="398"/>
      <c r="H76" s="398"/>
      <c r="I76" s="398"/>
      <c r="J76" s="398"/>
      <c r="K76" s="398">
        <v>127000</v>
      </c>
      <c r="L76" s="398">
        <v>127000</v>
      </c>
      <c r="M76" s="398"/>
      <c r="N76" s="398">
        <v>127000</v>
      </c>
      <c r="O76" s="398"/>
      <c r="P76" s="398"/>
      <c r="Q76" s="398"/>
      <c r="R76" s="398"/>
      <c r="S76" s="398"/>
      <c r="T76" s="398"/>
      <c r="U76" s="398"/>
      <c r="V76" s="398"/>
      <c r="W76" s="398"/>
      <c r="X76" s="398"/>
      <c r="Y76" s="398"/>
      <c r="Z76" s="398"/>
      <c r="AA76" s="398"/>
      <c r="AB76" s="398"/>
      <c r="AC76" s="398"/>
      <c r="AD76" s="398"/>
      <c r="AE76" s="398"/>
      <c r="AF76" s="399"/>
      <c r="AG76" s="400"/>
      <c r="AH76" s="400"/>
      <c r="AI76" s="400">
        <f t="shared" si="5"/>
        <v>127000</v>
      </c>
      <c r="AJ76" s="400">
        <f t="shared" si="6"/>
        <v>127000</v>
      </c>
      <c r="AK76" s="400"/>
      <c r="AL76" s="401">
        <f t="shared" si="7"/>
        <v>127000</v>
      </c>
    </row>
    <row r="77" spans="1:40" ht="20.100000000000001" customHeight="1" x14ac:dyDescent="0.2">
      <c r="A77" s="396" t="s">
        <v>817</v>
      </c>
      <c r="B77" s="397" t="s">
        <v>818</v>
      </c>
      <c r="C77" s="398"/>
      <c r="D77" s="398"/>
      <c r="E77" s="398"/>
      <c r="F77" s="398"/>
      <c r="G77" s="398"/>
      <c r="H77" s="398"/>
      <c r="I77" s="398"/>
      <c r="J77" s="398"/>
      <c r="K77" s="398"/>
      <c r="L77" s="398"/>
      <c r="M77" s="398"/>
      <c r="N77" s="398"/>
      <c r="O77" s="398"/>
      <c r="P77" s="398"/>
      <c r="Q77" s="398"/>
      <c r="R77" s="398"/>
      <c r="S77" s="398"/>
      <c r="T77" s="398"/>
      <c r="U77" s="398"/>
      <c r="V77" s="398"/>
      <c r="W77" s="398"/>
      <c r="X77" s="398"/>
      <c r="Y77" s="398"/>
      <c r="Z77" s="398"/>
      <c r="AA77" s="398"/>
      <c r="AB77" s="398">
        <v>1201633</v>
      </c>
      <c r="AC77" s="398"/>
      <c r="AD77" s="398">
        <v>1201633</v>
      </c>
      <c r="AE77" s="398"/>
      <c r="AF77" s="399"/>
      <c r="AG77" s="400"/>
      <c r="AH77" s="400"/>
      <c r="AI77" s="649">
        <f t="shared" si="5"/>
        <v>0</v>
      </c>
      <c r="AJ77" s="649">
        <f t="shared" si="6"/>
        <v>1201633</v>
      </c>
      <c r="AK77" s="400"/>
      <c r="AL77" s="401">
        <f t="shared" si="7"/>
        <v>1201633</v>
      </c>
    </row>
    <row r="78" spans="1:40" ht="20.100000000000001" customHeight="1" x14ac:dyDescent="0.2">
      <c r="A78" s="396">
        <v>107060</v>
      </c>
      <c r="B78" s="397" t="s">
        <v>396</v>
      </c>
      <c r="C78" s="398"/>
      <c r="D78" s="398"/>
      <c r="E78" s="398"/>
      <c r="F78" s="398"/>
      <c r="G78" s="398"/>
      <c r="H78" s="398"/>
      <c r="I78" s="398"/>
      <c r="J78" s="398"/>
      <c r="K78" s="398">
        <v>57100000</v>
      </c>
      <c r="L78" s="398">
        <v>57100000</v>
      </c>
      <c r="M78" s="398"/>
      <c r="N78" s="398">
        <v>57100000</v>
      </c>
      <c r="O78" s="398">
        <v>6000000</v>
      </c>
      <c r="P78" s="398">
        <v>6000000</v>
      </c>
      <c r="Q78" s="398"/>
      <c r="R78" s="398">
        <v>6000000</v>
      </c>
      <c r="S78" s="398"/>
      <c r="T78" s="398"/>
      <c r="U78" s="398"/>
      <c r="V78" s="398"/>
      <c r="W78" s="398"/>
      <c r="X78" s="398"/>
      <c r="Y78" s="398"/>
      <c r="Z78" s="398"/>
      <c r="AA78" s="398"/>
      <c r="AB78" s="398"/>
      <c r="AC78" s="398"/>
      <c r="AD78" s="398"/>
      <c r="AE78" s="398"/>
      <c r="AF78" s="399"/>
      <c r="AG78" s="400"/>
      <c r="AH78" s="400"/>
      <c r="AI78" s="400">
        <f t="shared" si="5"/>
        <v>63100000</v>
      </c>
      <c r="AJ78" s="400">
        <f t="shared" si="6"/>
        <v>63100000</v>
      </c>
      <c r="AK78" s="400"/>
      <c r="AL78" s="401">
        <f t="shared" si="7"/>
        <v>63100000</v>
      </c>
    </row>
    <row r="79" spans="1:40" s="423" customFormat="1" ht="20.100000000000001" customHeight="1" thickBot="1" x14ac:dyDescent="0.25">
      <c r="A79" s="417"/>
      <c r="B79" s="418" t="s">
        <v>439</v>
      </c>
      <c r="C79" s="419">
        <f>SUM(C55:C78)</f>
        <v>74630352</v>
      </c>
      <c r="D79" s="419">
        <v>82369942</v>
      </c>
      <c r="E79" s="729">
        <f>+F79-D79</f>
        <v>0</v>
      </c>
      <c r="F79" s="419">
        <f t="shared" ref="F79:AL79" si="9">SUM(F55:F78)</f>
        <v>82369942</v>
      </c>
      <c r="G79" s="419">
        <f t="shared" si="9"/>
        <v>23231939</v>
      </c>
      <c r="H79" s="419">
        <v>24936419</v>
      </c>
      <c r="I79" s="729">
        <f t="shared" si="9"/>
        <v>0</v>
      </c>
      <c r="J79" s="419">
        <f t="shared" si="9"/>
        <v>24936419</v>
      </c>
      <c r="K79" s="419">
        <f t="shared" si="9"/>
        <v>658012797</v>
      </c>
      <c r="L79" s="419">
        <v>916185718</v>
      </c>
      <c r="M79" s="419">
        <f>SUM(M55:M78)</f>
        <v>23242272</v>
      </c>
      <c r="N79" s="419">
        <f t="shared" si="9"/>
        <v>939427990</v>
      </c>
      <c r="O79" s="419">
        <f t="shared" si="9"/>
        <v>6000000</v>
      </c>
      <c r="P79" s="419">
        <f t="shared" si="9"/>
        <v>6000000</v>
      </c>
      <c r="Q79" s="729">
        <v>0</v>
      </c>
      <c r="R79" s="419">
        <f t="shared" si="9"/>
        <v>6000000</v>
      </c>
      <c r="S79" s="284">
        <f t="shared" si="9"/>
        <v>0</v>
      </c>
      <c r="T79" s="284">
        <f t="shared" si="9"/>
        <v>0</v>
      </c>
      <c r="U79" s="284">
        <v>0</v>
      </c>
      <c r="V79" s="284">
        <f t="shared" si="9"/>
        <v>0</v>
      </c>
      <c r="W79" s="284">
        <f t="shared" si="9"/>
        <v>0</v>
      </c>
      <c r="X79" s="284">
        <f t="shared" si="9"/>
        <v>0</v>
      </c>
      <c r="Y79" s="284">
        <v>0</v>
      </c>
      <c r="Z79" s="284">
        <f t="shared" si="9"/>
        <v>0</v>
      </c>
      <c r="AA79" s="419">
        <f t="shared" si="9"/>
        <v>104250000</v>
      </c>
      <c r="AB79" s="419">
        <v>102414573</v>
      </c>
      <c r="AC79" s="419">
        <f>SUM(AC55:AC78)</f>
        <v>-2500000</v>
      </c>
      <c r="AD79" s="419">
        <f t="shared" si="9"/>
        <v>99914573</v>
      </c>
      <c r="AE79" s="419">
        <f t="shared" si="9"/>
        <v>130000000</v>
      </c>
      <c r="AF79" s="419">
        <f t="shared" si="9"/>
        <v>224205089</v>
      </c>
      <c r="AG79" s="729">
        <f t="shared" si="9"/>
        <v>0</v>
      </c>
      <c r="AH79" s="419">
        <f t="shared" si="9"/>
        <v>224205089</v>
      </c>
      <c r="AI79" s="420">
        <f t="shared" si="9"/>
        <v>996125088</v>
      </c>
      <c r="AJ79" s="420">
        <f t="shared" si="9"/>
        <v>1356111741</v>
      </c>
      <c r="AK79" s="420">
        <f>SUM(AK55:AK78)</f>
        <v>20742272</v>
      </c>
      <c r="AL79" s="421">
        <f t="shared" si="9"/>
        <v>1376854013</v>
      </c>
      <c r="AM79" s="767"/>
      <c r="AN79" s="422"/>
    </row>
    <row r="80" spans="1:40" s="427" customFormat="1" ht="20.100000000000001" customHeight="1" thickTop="1" thickBot="1" x14ac:dyDescent="0.25">
      <c r="A80" s="869" t="s">
        <v>440</v>
      </c>
      <c r="B80" s="870"/>
      <c r="C80" s="424">
        <f>+C79+C53</f>
        <v>320764245</v>
      </c>
      <c r="D80" s="424">
        <v>334148091</v>
      </c>
      <c r="E80" s="424">
        <f>+F80-D80</f>
        <v>1806136</v>
      </c>
      <c r="F80" s="424">
        <f t="shared" ref="F80:AL80" si="10">+F79+F53</f>
        <v>335954227</v>
      </c>
      <c r="G80" s="424">
        <f t="shared" si="10"/>
        <v>57448632</v>
      </c>
      <c r="H80" s="424">
        <v>60539542</v>
      </c>
      <c r="I80" s="424">
        <f t="shared" si="10"/>
        <v>179182</v>
      </c>
      <c r="J80" s="424">
        <f t="shared" si="10"/>
        <v>60718724</v>
      </c>
      <c r="K80" s="424">
        <f t="shared" si="10"/>
        <v>2881332430</v>
      </c>
      <c r="L80" s="424">
        <v>3541702979</v>
      </c>
      <c r="M80" s="424">
        <f>+M79+M53</f>
        <v>34329572</v>
      </c>
      <c r="N80" s="424">
        <f t="shared" si="10"/>
        <v>3576032551</v>
      </c>
      <c r="O80" s="424">
        <f t="shared" si="10"/>
        <v>11300000</v>
      </c>
      <c r="P80" s="424">
        <f t="shared" si="10"/>
        <v>11300000</v>
      </c>
      <c r="Q80" s="730">
        <v>0</v>
      </c>
      <c r="R80" s="424">
        <f t="shared" si="10"/>
        <v>11300000</v>
      </c>
      <c r="S80" s="424">
        <f t="shared" si="10"/>
        <v>1251253088</v>
      </c>
      <c r="T80" s="424">
        <f t="shared" si="10"/>
        <v>1251253088</v>
      </c>
      <c r="U80" s="730">
        <v>0</v>
      </c>
      <c r="V80" s="424">
        <f t="shared" si="10"/>
        <v>1251253088</v>
      </c>
      <c r="W80" s="424">
        <f t="shared" si="10"/>
        <v>32309545</v>
      </c>
      <c r="X80" s="424">
        <f t="shared" si="10"/>
        <v>32679821</v>
      </c>
      <c r="Y80" s="424">
        <f t="shared" si="10"/>
        <v>-114568</v>
      </c>
      <c r="Z80" s="424">
        <f t="shared" si="10"/>
        <v>32565253</v>
      </c>
      <c r="AA80" s="424">
        <f t="shared" si="10"/>
        <v>160266395</v>
      </c>
      <c r="AB80" s="424">
        <v>172164487</v>
      </c>
      <c r="AC80" s="424">
        <f>+AC79+AC53</f>
        <v>-2500000</v>
      </c>
      <c r="AD80" s="424">
        <f t="shared" si="10"/>
        <v>169664487</v>
      </c>
      <c r="AE80" s="424">
        <f t="shared" si="10"/>
        <v>130000000</v>
      </c>
      <c r="AF80" s="424">
        <f t="shared" si="10"/>
        <v>224205089</v>
      </c>
      <c r="AG80" s="730">
        <f t="shared" si="10"/>
        <v>0</v>
      </c>
      <c r="AH80" s="424">
        <f t="shared" si="10"/>
        <v>224205089</v>
      </c>
      <c r="AI80" s="425">
        <f t="shared" si="10"/>
        <v>4844674335</v>
      </c>
      <c r="AJ80" s="425">
        <f t="shared" si="10"/>
        <v>5627993097</v>
      </c>
      <c r="AK80" s="425">
        <f>+AK79+AK53</f>
        <v>33700322</v>
      </c>
      <c r="AL80" s="426">
        <f t="shared" si="10"/>
        <v>5661693419</v>
      </c>
      <c r="AM80" s="767"/>
    </row>
    <row r="81" spans="1:38" ht="20.100000000000001" customHeight="1" thickTop="1" x14ac:dyDescent="0.2">
      <c r="A81" s="428"/>
      <c r="B81" s="429"/>
      <c r="C81" s="430"/>
      <c r="D81" s="430"/>
      <c r="E81" s="430"/>
      <c r="F81" s="431"/>
      <c r="G81" s="430"/>
      <c r="H81" s="430"/>
      <c r="I81" s="430"/>
      <c r="J81" s="431"/>
      <c r="K81" s="430"/>
      <c r="L81" s="430"/>
      <c r="M81" s="430"/>
      <c r="N81" s="431"/>
      <c r="O81" s="429"/>
      <c r="P81" s="429"/>
      <c r="Q81" s="429"/>
      <c r="R81" s="429"/>
      <c r="S81" s="429"/>
      <c r="T81" s="429"/>
      <c r="U81" s="429"/>
      <c r="V81" s="429"/>
      <c r="W81" s="429"/>
      <c r="X81" s="429"/>
      <c r="Y81" s="429"/>
      <c r="Z81" s="429"/>
      <c r="AA81" s="429"/>
      <c r="AB81" s="429"/>
      <c r="AC81" s="429"/>
      <c r="AD81" s="429"/>
      <c r="AE81" s="429"/>
      <c r="AF81" s="429"/>
      <c r="AG81" s="429"/>
      <c r="AH81" s="429"/>
      <c r="AI81" s="429"/>
      <c r="AJ81" s="431"/>
      <c r="AK81" s="431"/>
      <c r="AL81" s="431"/>
    </row>
    <row r="82" spans="1:38" ht="24" customHeight="1" x14ac:dyDescent="0.2">
      <c r="A82" s="428"/>
      <c r="B82" s="430"/>
      <c r="C82" s="432"/>
      <c r="D82" s="432"/>
      <c r="E82" s="432"/>
      <c r="F82" s="432"/>
      <c r="G82" s="432"/>
      <c r="H82" s="432"/>
      <c r="I82" s="432"/>
      <c r="J82" s="432"/>
      <c r="K82" s="432"/>
      <c r="L82" s="432"/>
      <c r="M82" s="432"/>
      <c r="N82" s="432"/>
      <c r="O82" s="432"/>
      <c r="P82" s="432"/>
      <c r="Q82" s="432"/>
      <c r="R82" s="432"/>
      <c r="S82" s="432"/>
      <c r="T82" s="432"/>
      <c r="U82" s="432"/>
      <c r="V82" s="432"/>
      <c r="W82" s="432"/>
      <c r="X82" s="432"/>
      <c r="Y82" s="432"/>
      <c r="Z82" s="432"/>
      <c r="AA82" s="432"/>
      <c r="AB82" s="432"/>
      <c r="AC82" s="432"/>
      <c r="AD82" s="432"/>
      <c r="AJ82" s="431"/>
      <c r="AK82" s="431"/>
      <c r="AL82" s="431"/>
    </row>
    <row r="83" spans="1:38" ht="26.25" customHeight="1" x14ac:dyDescent="0.2">
      <c r="A83" s="428"/>
      <c r="B83" s="430"/>
      <c r="C83" s="431"/>
      <c r="D83" s="431"/>
      <c r="E83" s="431"/>
      <c r="F83" s="431"/>
      <c r="G83" s="430"/>
      <c r="H83" s="430"/>
      <c r="I83" s="430"/>
      <c r="J83" s="430"/>
      <c r="K83" s="430"/>
      <c r="L83" s="430"/>
      <c r="M83" s="430"/>
      <c r="N83" s="430"/>
      <c r="O83" s="430"/>
      <c r="P83" s="430"/>
      <c r="Q83" s="430"/>
      <c r="R83" s="430"/>
      <c r="S83" s="430"/>
      <c r="T83" s="430"/>
      <c r="U83" s="430"/>
      <c r="V83" s="430"/>
      <c r="W83" s="430"/>
      <c r="X83" s="430"/>
      <c r="Y83" s="430"/>
      <c r="Z83" s="430"/>
      <c r="AA83" s="430"/>
      <c r="AB83" s="433"/>
      <c r="AC83" s="433"/>
      <c r="AD83" s="431"/>
      <c r="AE83" s="430"/>
      <c r="AF83" s="430"/>
      <c r="AG83" s="430"/>
      <c r="AH83" s="430"/>
      <c r="AI83" s="430"/>
      <c r="AJ83" s="430"/>
      <c r="AK83" s="430"/>
      <c r="AL83" s="430"/>
    </row>
    <row r="84" spans="1:38" ht="29.25" customHeight="1" x14ac:dyDescent="0.2">
      <c r="A84" s="428"/>
      <c r="B84" s="430"/>
      <c r="C84" s="430"/>
      <c r="D84" s="430"/>
      <c r="E84" s="430"/>
      <c r="F84" s="430"/>
      <c r="G84" s="430"/>
      <c r="H84" s="430"/>
      <c r="I84" s="430"/>
      <c r="J84" s="430"/>
      <c r="K84" s="430"/>
      <c r="L84" s="430"/>
      <c r="M84" s="430"/>
      <c r="N84" s="433"/>
      <c r="O84" s="430"/>
      <c r="P84" s="430"/>
      <c r="Q84" s="430"/>
      <c r="R84" s="430"/>
      <c r="S84" s="430"/>
      <c r="T84" s="430"/>
      <c r="U84" s="430"/>
      <c r="V84" s="430"/>
      <c r="W84" s="430"/>
      <c r="X84" s="430"/>
      <c r="Y84" s="430"/>
      <c r="Z84" s="433"/>
      <c r="AA84" s="430"/>
      <c r="AB84" s="430"/>
      <c r="AC84" s="430"/>
      <c r="AD84" s="433"/>
      <c r="AE84" s="430"/>
      <c r="AF84" s="430"/>
      <c r="AG84" s="430"/>
      <c r="AH84" s="430"/>
      <c r="AI84" s="430"/>
      <c r="AJ84" s="430"/>
      <c r="AK84" s="430"/>
      <c r="AL84" s="430"/>
    </row>
    <row r="85" spans="1:38" ht="24" customHeight="1" x14ac:dyDescent="0.2">
      <c r="A85" s="428"/>
      <c r="B85" s="430"/>
      <c r="C85" s="430"/>
      <c r="D85" s="430"/>
      <c r="E85" s="430"/>
      <c r="F85" s="430"/>
      <c r="G85" s="430"/>
      <c r="H85" s="430"/>
      <c r="I85" s="430"/>
      <c r="J85" s="430"/>
      <c r="K85" s="430"/>
      <c r="L85" s="430"/>
      <c r="M85" s="430"/>
      <c r="N85" s="430"/>
      <c r="O85" s="430"/>
      <c r="P85" s="430"/>
      <c r="Q85" s="430"/>
      <c r="R85" s="430"/>
      <c r="S85" s="430"/>
      <c r="T85" s="430"/>
      <c r="U85" s="430"/>
      <c r="V85" s="430"/>
      <c r="W85" s="430"/>
      <c r="X85" s="430"/>
      <c r="Y85" s="430"/>
      <c r="Z85" s="430"/>
      <c r="AA85" s="430"/>
      <c r="AB85" s="430"/>
      <c r="AC85" s="430"/>
      <c r="AD85" s="430"/>
      <c r="AE85" s="430"/>
      <c r="AF85" s="430"/>
      <c r="AG85" s="430"/>
      <c r="AH85" s="430"/>
      <c r="AI85" s="430"/>
      <c r="AJ85" s="430"/>
      <c r="AK85" s="430"/>
      <c r="AL85" s="430"/>
    </row>
    <row r="86" spans="1:38" x14ac:dyDescent="0.2">
      <c r="A86" s="428"/>
      <c r="B86" s="430"/>
      <c r="C86" s="430"/>
      <c r="D86" s="430"/>
      <c r="E86" s="430"/>
      <c r="F86" s="430"/>
      <c r="G86" s="430"/>
      <c r="H86" s="430"/>
      <c r="I86" s="430"/>
      <c r="J86" s="430"/>
      <c r="K86" s="430"/>
      <c r="L86" s="430"/>
      <c r="M86" s="430"/>
      <c r="N86" s="430"/>
      <c r="O86" s="430"/>
      <c r="P86" s="430"/>
      <c r="Q86" s="430"/>
      <c r="R86" s="430"/>
      <c r="S86" s="430"/>
      <c r="T86" s="430"/>
      <c r="U86" s="430"/>
      <c r="V86" s="430"/>
      <c r="W86" s="430"/>
      <c r="X86" s="430"/>
      <c r="Y86" s="430"/>
      <c r="Z86" s="430"/>
      <c r="AA86" s="430"/>
      <c r="AB86" s="430"/>
      <c r="AC86" s="430"/>
      <c r="AD86" s="430"/>
      <c r="AE86" s="430"/>
      <c r="AF86" s="430"/>
      <c r="AG86" s="430"/>
      <c r="AH86" s="430"/>
      <c r="AI86" s="430"/>
      <c r="AJ86" s="430"/>
      <c r="AK86" s="430"/>
      <c r="AL86" s="430"/>
    </row>
    <row r="87" spans="1:38" x14ac:dyDescent="0.2">
      <c r="A87" s="428"/>
      <c r="B87" s="430"/>
      <c r="C87" s="430"/>
      <c r="D87" s="430"/>
      <c r="E87" s="430"/>
      <c r="F87" s="430"/>
      <c r="G87" s="430"/>
      <c r="H87" s="430"/>
      <c r="I87" s="430"/>
      <c r="J87" s="430"/>
      <c r="K87" s="430"/>
      <c r="L87" s="430"/>
      <c r="M87" s="430"/>
      <c r="N87" s="430"/>
      <c r="O87" s="430"/>
      <c r="P87" s="430"/>
      <c r="Q87" s="430"/>
      <c r="R87" s="430"/>
      <c r="S87" s="430"/>
      <c r="T87" s="430"/>
      <c r="U87" s="430"/>
      <c r="V87" s="430"/>
      <c r="W87" s="430"/>
      <c r="X87" s="430"/>
      <c r="Y87" s="430"/>
      <c r="Z87" s="430"/>
      <c r="AA87" s="430"/>
      <c r="AB87" s="430"/>
      <c r="AC87" s="430"/>
      <c r="AD87" s="430"/>
      <c r="AE87" s="430"/>
      <c r="AF87" s="430"/>
      <c r="AG87" s="430"/>
      <c r="AH87" s="430"/>
      <c r="AI87" s="430"/>
      <c r="AJ87" s="430"/>
      <c r="AK87" s="430"/>
      <c r="AL87" s="430"/>
    </row>
    <row r="88" spans="1:38" x14ac:dyDescent="0.2">
      <c r="A88" s="428"/>
      <c r="B88" s="430"/>
      <c r="C88" s="430"/>
      <c r="D88" s="430"/>
      <c r="E88" s="430"/>
      <c r="F88" s="430"/>
      <c r="G88" s="430"/>
      <c r="H88" s="430"/>
      <c r="I88" s="430"/>
      <c r="J88" s="430"/>
      <c r="K88" s="430"/>
      <c r="L88" s="430"/>
      <c r="M88" s="430"/>
      <c r="N88" s="430"/>
      <c r="O88" s="430"/>
      <c r="P88" s="430"/>
      <c r="Q88" s="430"/>
      <c r="R88" s="430"/>
      <c r="S88" s="430"/>
      <c r="T88" s="430"/>
      <c r="U88" s="430"/>
      <c r="V88" s="430"/>
      <c r="W88" s="430"/>
      <c r="X88" s="430"/>
      <c r="Y88" s="430"/>
      <c r="Z88" s="430"/>
      <c r="AA88" s="430"/>
      <c r="AB88" s="430"/>
      <c r="AC88" s="430"/>
      <c r="AD88" s="430"/>
      <c r="AE88" s="430"/>
      <c r="AF88" s="430"/>
      <c r="AG88" s="430"/>
      <c r="AH88" s="430"/>
      <c r="AI88" s="430"/>
      <c r="AJ88" s="430"/>
      <c r="AK88" s="430"/>
      <c r="AL88" s="430"/>
    </row>
    <row r="89" spans="1:38" x14ac:dyDescent="0.2">
      <c r="A89" s="428"/>
      <c r="B89" s="430"/>
      <c r="C89" s="430"/>
      <c r="D89" s="430"/>
      <c r="E89" s="430"/>
      <c r="F89" s="430"/>
      <c r="G89" s="430"/>
      <c r="H89" s="430"/>
      <c r="I89" s="430"/>
      <c r="J89" s="430"/>
      <c r="K89" s="430"/>
      <c r="L89" s="430"/>
      <c r="M89" s="430"/>
      <c r="N89" s="430"/>
      <c r="O89" s="430"/>
      <c r="P89" s="430"/>
      <c r="Q89" s="430"/>
      <c r="R89" s="430"/>
      <c r="S89" s="430"/>
      <c r="T89" s="430"/>
      <c r="U89" s="430"/>
      <c r="V89" s="430"/>
      <c r="W89" s="430"/>
      <c r="X89" s="430"/>
      <c r="Y89" s="430"/>
      <c r="Z89" s="430"/>
      <c r="AA89" s="430"/>
      <c r="AB89" s="430"/>
      <c r="AC89" s="430"/>
      <c r="AD89" s="430"/>
      <c r="AE89" s="430"/>
      <c r="AF89" s="430"/>
      <c r="AG89" s="430"/>
      <c r="AH89" s="430"/>
      <c r="AI89" s="430"/>
      <c r="AJ89" s="430"/>
      <c r="AK89" s="430"/>
      <c r="AL89" s="430"/>
    </row>
    <row r="90" spans="1:38" x14ac:dyDescent="0.2">
      <c r="A90" s="428"/>
      <c r="B90" s="430"/>
      <c r="C90" s="430"/>
      <c r="D90" s="430"/>
      <c r="E90" s="430"/>
      <c r="F90" s="430"/>
      <c r="G90" s="430"/>
      <c r="H90" s="430"/>
      <c r="I90" s="430"/>
      <c r="J90" s="430"/>
      <c r="K90" s="430"/>
      <c r="L90" s="430"/>
      <c r="M90" s="430"/>
      <c r="N90" s="430"/>
      <c r="O90" s="430"/>
      <c r="P90" s="430"/>
      <c r="Q90" s="430"/>
      <c r="R90" s="430"/>
      <c r="S90" s="430"/>
      <c r="T90" s="430"/>
      <c r="U90" s="430"/>
      <c r="V90" s="430"/>
      <c r="W90" s="430"/>
      <c r="X90" s="430"/>
      <c r="Y90" s="430"/>
      <c r="Z90" s="430"/>
      <c r="AA90" s="430"/>
      <c r="AB90" s="430"/>
      <c r="AC90" s="430"/>
      <c r="AD90" s="430"/>
      <c r="AE90" s="430"/>
      <c r="AF90" s="430"/>
      <c r="AG90" s="430"/>
      <c r="AH90" s="430"/>
      <c r="AI90" s="430"/>
      <c r="AJ90" s="430"/>
      <c r="AK90" s="430"/>
      <c r="AL90" s="430"/>
    </row>
    <row r="91" spans="1:38" x14ac:dyDescent="0.2">
      <c r="A91" s="428"/>
      <c r="B91" s="430"/>
      <c r="C91" s="430"/>
      <c r="D91" s="430"/>
      <c r="E91" s="430"/>
      <c r="F91" s="430"/>
      <c r="G91" s="430"/>
      <c r="H91" s="430"/>
      <c r="I91" s="430"/>
      <c r="J91" s="430"/>
      <c r="K91" s="430"/>
      <c r="L91" s="430"/>
      <c r="M91" s="430"/>
      <c r="N91" s="430"/>
      <c r="O91" s="430"/>
      <c r="P91" s="430"/>
      <c r="Q91" s="430"/>
      <c r="R91" s="430"/>
      <c r="S91" s="430"/>
      <c r="T91" s="430"/>
      <c r="U91" s="430"/>
      <c r="V91" s="430"/>
      <c r="W91" s="430"/>
      <c r="X91" s="430"/>
      <c r="Y91" s="430"/>
      <c r="Z91" s="430"/>
      <c r="AA91" s="430"/>
      <c r="AB91" s="430"/>
      <c r="AC91" s="430"/>
      <c r="AD91" s="430"/>
      <c r="AE91" s="430"/>
      <c r="AF91" s="430"/>
      <c r="AG91" s="430"/>
      <c r="AH91" s="430"/>
      <c r="AI91" s="430"/>
      <c r="AJ91" s="430"/>
      <c r="AK91" s="430"/>
      <c r="AL91" s="430"/>
    </row>
    <row r="92" spans="1:38" x14ac:dyDescent="0.2">
      <c r="A92" s="428"/>
      <c r="B92" s="430"/>
      <c r="C92" s="430"/>
      <c r="D92" s="430"/>
      <c r="E92" s="430"/>
      <c r="F92" s="430"/>
      <c r="G92" s="430"/>
      <c r="H92" s="430"/>
      <c r="I92" s="430"/>
      <c r="J92" s="430"/>
      <c r="K92" s="430"/>
      <c r="L92" s="430"/>
      <c r="M92" s="430"/>
      <c r="N92" s="430"/>
      <c r="O92" s="430"/>
      <c r="P92" s="430"/>
      <c r="Q92" s="430"/>
      <c r="R92" s="430"/>
      <c r="S92" s="430"/>
      <c r="T92" s="430"/>
      <c r="U92" s="430"/>
      <c r="V92" s="430"/>
      <c r="W92" s="430"/>
      <c r="X92" s="430"/>
      <c r="Y92" s="430"/>
      <c r="Z92" s="430"/>
      <c r="AA92" s="430"/>
      <c r="AB92" s="430"/>
      <c r="AC92" s="430"/>
      <c r="AD92" s="430"/>
      <c r="AE92" s="430"/>
      <c r="AF92" s="430"/>
      <c r="AG92" s="430"/>
      <c r="AH92" s="430"/>
      <c r="AI92" s="430"/>
      <c r="AJ92" s="430"/>
      <c r="AK92" s="430"/>
      <c r="AL92" s="430"/>
    </row>
    <row r="93" spans="1:38" x14ac:dyDescent="0.2">
      <c r="A93" s="428"/>
      <c r="B93" s="430"/>
      <c r="C93" s="430"/>
      <c r="D93" s="430"/>
      <c r="E93" s="430"/>
      <c r="F93" s="430"/>
      <c r="G93" s="430"/>
      <c r="H93" s="430"/>
      <c r="I93" s="430"/>
      <c r="J93" s="430"/>
      <c r="K93" s="430"/>
      <c r="L93" s="430"/>
      <c r="M93" s="430"/>
      <c r="N93" s="430"/>
      <c r="O93" s="430"/>
      <c r="P93" s="430"/>
      <c r="Q93" s="430"/>
      <c r="R93" s="430"/>
      <c r="S93" s="430"/>
      <c r="T93" s="430"/>
      <c r="U93" s="430"/>
      <c r="V93" s="430"/>
      <c r="W93" s="430"/>
      <c r="X93" s="430"/>
      <c r="Y93" s="430"/>
      <c r="Z93" s="430"/>
      <c r="AA93" s="430"/>
      <c r="AB93" s="430"/>
      <c r="AC93" s="430"/>
      <c r="AD93" s="430"/>
      <c r="AE93" s="430"/>
      <c r="AF93" s="430"/>
      <c r="AG93" s="430"/>
      <c r="AH93" s="430"/>
      <c r="AI93" s="430"/>
      <c r="AJ93" s="430"/>
      <c r="AK93" s="430"/>
      <c r="AL93" s="430"/>
    </row>
    <row r="94" spans="1:38" x14ac:dyDescent="0.2">
      <c r="A94" s="428"/>
      <c r="B94" s="430"/>
      <c r="C94" s="430"/>
      <c r="D94" s="430"/>
      <c r="E94" s="430"/>
      <c r="F94" s="430"/>
      <c r="G94" s="430"/>
      <c r="H94" s="430"/>
      <c r="I94" s="430"/>
      <c r="J94" s="430"/>
      <c r="K94" s="430"/>
      <c r="L94" s="430"/>
      <c r="M94" s="430"/>
      <c r="N94" s="430"/>
      <c r="O94" s="430"/>
      <c r="P94" s="430"/>
      <c r="Q94" s="430"/>
      <c r="R94" s="430"/>
      <c r="S94" s="430"/>
      <c r="T94" s="430"/>
      <c r="U94" s="430"/>
      <c r="V94" s="430"/>
      <c r="W94" s="430"/>
      <c r="X94" s="430"/>
      <c r="Y94" s="430"/>
      <c r="Z94" s="430"/>
      <c r="AA94" s="430"/>
      <c r="AB94" s="430"/>
      <c r="AC94" s="430"/>
      <c r="AD94" s="430"/>
      <c r="AE94" s="430"/>
      <c r="AF94" s="430"/>
      <c r="AG94" s="430"/>
      <c r="AH94" s="430"/>
      <c r="AI94" s="430"/>
      <c r="AJ94" s="430"/>
      <c r="AK94" s="430"/>
      <c r="AL94" s="430"/>
    </row>
    <row r="95" spans="1:38" x14ac:dyDescent="0.2">
      <c r="A95" s="428"/>
      <c r="B95" s="430"/>
      <c r="C95" s="430"/>
      <c r="D95" s="430"/>
      <c r="E95" s="430"/>
      <c r="F95" s="430"/>
      <c r="G95" s="430"/>
      <c r="H95" s="430"/>
      <c r="I95" s="430"/>
      <c r="J95" s="430"/>
      <c r="K95" s="430"/>
      <c r="L95" s="430"/>
      <c r="M95" s="430"/>
      <c r="N95" s="430"/>
      <c r="O95" s="430"/>
      <c r="P95" s="430"/>
      <c r="Q95" s="430"/>
      <c r="R95" s="430"/>
      <c r="S95" s="430"/>
      <c r="T95" s="430"/>
      <c r="U95" s="430"/>
      <c r="V95" s="430"/>
      <c r="W95" s="430"/>
      <c r="X95" s="430"/>
      <c r="Y95" s="430"/>
      <c r="Z95" s="430"/>
      <c r="AA95" s="430"/>
      <c r="AB95" s="430"/>
      <c r="AC95" s="430"/>
      <c r="AD95" s="430"/>
      <c r="AE95" s="430"/>
      <c r="AF95" s="430"/>
      <c r="AG95" s="430"/>
      <c r="AH95" s="430"/>
      <c r="AI95" s="430"/>
      <c r="AJ95" s="430"/>
      <c r="AK95" s="430"/>
      <c r="AL95" s="430"/>
    </row>
    <row r="96" spans="1:38" x14ac:dyDescent="0.2">
      <c r="A96" s="428"/>
      <c r="B96" s="430"/>
      <c r="C96" s="430"/>
      <c r="D96" s="430"/>
      <c r="E96" s="430"/>
      <c r="F96" s="430"/>
      <c r="G96" s="430"/>
      <c r="H96" s="430"/>
      <c r="I96" s="430"/>
      <c r="J96" s="430"/>
      <c r="K96" s="430"/>
      <c r="L96" s="430"/>
      <c r="M96" s="430"/>
      <c r="N96" s="430"/>
      <c r="O96" s="430"/>
      <c r="P96" s="430"/>
      <c r="Q96" s="430"/>
      <c r="R96" s="430"/>
      <c r="S96" s="430"/>
      <c r="T96" s="430"/>
      <c r="U96" s="430"/>
      <c r="V96" s="430"/>
      <c r="W96" s="430"/>
      <c r="X96" s="430"/>
      <c r="Y96" s="430"/>
      <c r="Z96" s="430"/>
      <c r="AA96" s="430"/>
      <c r="AB96" s="430"/>
      <c r="AC96" s="430"/>
      <c r="AD96" s="430"/>
      <c r="AE96" s="430"/>
      <c r="AF96" s="430"/>
      <c r="AG96" s="430"/>
      <c r="AH96" s="430"/>
      <c r="AI96" s="430"/>
      <c r="AJ96" s="430"/>
      <c r="AK96" s="430"/>
      <c r="AL96" s="430"/>
    </row>
    <row r="97" spans="1:38" x14ac:dyDescent="0.2">
      <c r="A97" s="428"/>
      <c r="B97" s="430"/>
      <c r="C97" s="430"/>
      <c r="D97" s="430"/>
      <c r="E97" s="430"/>
      <c r="F97" s="430"/>
      <c r="G97" s="430"/>
      <c r="H97" s="430"/>
      <c r="I97" s="430"/>
      <c r="J97" s="430"/>
      <c r="K97" s="430"/>
      <c r="L97" s="430"/>
      <c r="M97" s="430"/>
      <c r="N97" s="430"/>
      <c r="O97" s="430"/>
      <c r="P97" s="430"/>
      <c r="Q97" s="430"/>
      <c r="R97" s="430"/>
      <c r="S97" s="430"/>
      <c r="T97" s="430"/>
      <c r="U97" s="430"/>
      <c r="V97" s="430"/>
      <c r="W97" s="430"/>
      <c r="X97" s="430"/>
      <c r="Y97" s="430"/>
      <c r="Z97" s="430"/>
      <c r="AA97" s="430"/>
      <c r="AB97" s="430"/>
      <c r="AC97" s="430"/>
      <c r="AD97" s="430"/>
      <c r="AE97" s="430"/>
      <c r="AF97" s="430"/>
      <c r="AG97" s="430"/>
      <c r="AH97" s="430"/>
      <c r="AI97" s="430"/>
      <c r="AJ97" s="430"/>
      <c r="AK97" s="430"/>
      <c r="AL97" s="430"/>
    </row>
    <row r="98" spans="1:38" x14ac:dyDescent="0.2">
      <c r="A98" s="428"/>
      <c r="B98" s="430"/>
      <c r="C98" s="430"/>
      <c r="D98" s="430"/>
      <c r="E98" s="430"/>
      <c r="F98" s="430"/>
      <c r="G98" s="430"/>
      <c r="H98" s="430"/>
      <c r="I98" s="430"/>
      <c r="J98" s="430"/>
      <c r="K98" s="430"/>
      <c r="L98" s="430"/>
      <c r="M98" s="430"/>
      <c r="N98" s="430"/>
      <c r="O98" s="430"/>
      <c r="P98" s="430"/>
      <c r="Q98" s="430"/>
      <c r="R98" s="430"/>
      <c r="S98" s="430"/>
      <c r="T98" s="430"/>
      <c r="U98" s="430"/>
      <c r="V98" s="430"/>
      <c r="W98" s="430"/>
      <c r="X98" s="430"/>
      <c r="Y98" s="430"/>
      <c r="Z98" s="430"/>
      <c r="AA98" s="430"/>
      <c r="AB98" s="430"/>
      <c r="AC98" s="430"/>
      <c r="AD98" s="430"/>
      <c r="AE98" s="430"/>
      <c r="AF98" s="430"/>
      <c r="AG98" s="430"/>
      <c r="AH98" s="430"/>
      <c r="AI98" s="430"/>
      <c r="AJ98" s="430"/>
      <c r="AK98" s="430"/>
      <c r="AL98" s="430"/>
    </row>
    <row r="99" spans="1:38" x14ac:dyDescent="0.2">
      <c r="A99" s="428"/>
      <c r="B99" s="430"/>
      <c r="C99" s="430"/>
      <c r="D99" s="430"/>
      <c r="E99" s="430"/>
      <c r="F99" s="430"/>
      <c r="G99" s="430"/>
      <c r="H99" s="430"/>
      <c r="I99" s="430"/>
      <c r="J99" s="430"/>
      <c r="K99" s="430"/>
      <c r="L99" s="430"/>
      <c r="M99" s="430"/>
      <c r="N99" s="430"/>
      <c r="O99" s="430"/>
      <c r="P99" s="430"/>
      <c r="Q99" s="430"/>
      <c r="R99" s="430"/>
      <c r="S99" s="430"/>
      <c r="T99" s="430"/>
      <c r="U99" s="430"/>
      <c r="V99" s="430"/>
      <c r="W99" s="430"/>
      <c r="X99" s="430"/>
      <c r="Y99" s="430"/>
      <c r="Z99" s="430"/>
      <c r="AA99" s="430"/>
      <c r="AB99" s="430"/>
      <c r="AC99" s="430"/>
      <c r="AD99" s="430"/>
      <c r="AE99" s="430"/>
      <c r="AF99" s="430"/>
      <c r="AG99" s="430"/>
      <c r="AH99" s="430"/>
      <c r="AI99" s="430"/>
      <c r="AJ99" s="430"/>
      <c r="AK99" s="430"/>
      <c r="AL99" s="430"/>
    </row>
    <row r="100" spans="1:38" x14ac:dyDescent="0.2">
      <c r="A100" s="428"/>
      <c r="B100" s="430"/>
      <c r="C100" s="430"/>
      <c r="D100" s="430"/>
      <c r="E100" s="430"/>
      <c r="F100" s="430"/>
      <c r="G100" s="430"/>
      <c r="H100" s="430"/>
      <c r="I100" s="430"/>
      <c r="J100" s="430"/>
      <c r="K100" s="430"/>
      <c r="L100" s="430"/>
      <c r="M100" s="430"/>
      <c r="N100" s="430"/>
      <c r="O100" s="430"/>
      <c r="P100" s="430"/>
      <c r="Q100" s="430"/>
      <c r="R100" s="430"/>
      <c r="S100" s="430"/>
      <c r="T100" s="430"/>
      <c r="U100" s="430"/>
      <c r="V100" s="430"/>
      <c r="W100" s="430"/>
      <c r="X100" s="430"/>
      <c r="Y100" s="430"/>
      <c r="Z100" s="430"/>
      <c r="AA100" s="430"/>
      <c r="AB100" s="430"/>
      <c r="AC100" s="430"/>
      <c r="AD100" s="430"/>
      <c r="AE100" s="430"/>
      <c r="AF100" s="430"/>
      <c r="AG100" s="430"/>
      <c r="AH100" s="430"/>
      <c r="AI100" s="430"/>
      <c r="AJ100" s="430"/>
      <c r="AK100" s="430"/>
      <c r="AL100" s="430"/>
    </row>
    <row r="101" spans="1:38" x14ac:dyDescent="0.2">
      <c r="A101" s="428"/>
      <c r="B101" s="430"/>
      <c r="C101" s="430"/>
      <c r="D101" s="430"/>
      <c r="E101" s="430"/>
      <c r="F101" s="430"/>
      <c r="G101" s="430"/>
      <c r="H101" s="430"/>
      <c r="I101" s="430"/>
      <c r="J101" s="430"/>
      <c r="K101" s="430"/>
      <c r="L101" s="430"/>
      <c r="M101" s="430"/>
      <c r="N101" s="430"/>
      <c r="O101" s="430"/>
      <c r="P101" s="430"/>
      <c r="Q101" s="430"/>
      <c r="R101" s="430"/>
      <c r="S101" s="430"/>
      <c r="T101" s="430"/>
      <c r="U101" s="430"/>
      <c r="V101" s="430"/>
      <c r="W101" s="430"/>
      <c r="X101" s="430"/>
      <c r="Y101" s="430"/>
      <c r="Z101" s="430"/>
      <c r="AA101" s="430"/>
      <c r="AB101" s="430"/>
      <c r="AC101" s="430"/>
      <c r="AD101" s="430"/>
      <c r="AE101" s="430"/>
      <c r="AF101" s="430"/>
      <c r="AG101" s="430"/>
      <c r="AH101" s="430"/>
      <c r="AI101" s="430"/>
      <c r="AJ101" s="430"/>
      <c r="AK101" s="430"/>
      <c r="AL101" s="430"/>
    </row>
    <row r="102" spans="1:38" x14ac:dyDescent="0.2">
      <c r="A102" s="428"/>
      <c r="B102" s="430"/>
      <c r="C102" s="430"/>
      <c r="D102" s="430"/>
      <c r="E102" s="430"/>
      <c r="F102" s="430"/>
      <c r="G102" s="430"/>
      <c r="H102" s="430"/>
      <c r="I102" s="430"/>
      <c r="J102" s="430"/>
      <c r="K102" s="430"/>
      <c r="L102" s="430"/>
      <c r="M102" s="430"/>
      <c r="N102" s="430"/>
      <c r="O102" s="430"/>
      <c r="P102" s="430"/>
      <c r="Q102" s="430"/>
      <c r="R102" s="430"/>
      <c r="S102" s="430"/>
      <c r="T102" s="430"/>
      <c r="U102" s="430"/>
      <c r="V102" s="430"/>
      <c r="W102" s="430"/>
      <c r="X102" s="430"/>
      <c r="Y102" s="430"/>
      <c r="Z102" s="430"/>
      <c r="AA102" s="430"/>
      <c r="AB102" s="430"/>
      <c r="AC102" s="430"/>
      <c r="AD102" s="430"/>
      <c r="AE102" s="430"/>
      <c r="AF102" s="430"/>
      <c r="AG102" s="430"/>
      <c r="AH102" s="430"/>
      <c r="AI102" s="430"/>
      <c r="AJ102" s="430"/>
      <c r="AK102" s="430"/>
      <c r="AL102" s="430"/>
    </row>
    <row r="103" spans="1:38" x14ac:dyDescent="0.2">
      <c r="A103" s="428"/>
      <c r="B103" s="430"/>
      <c r="C103" s="430"/>
      <c r="D103" s="430"/>
      <c r="E103" s="430"/>
      <c r="F103" s="430"/>
      <c r="G103" s="430"/>
      <c r="H103" s="430"/>
      <c r="I103" s="430"/>
      <c r="J103" s="430"/>
      <c r="K103" s="430"/>
      <c r="L103" s="430"/>
      <c r="M103" s="430"/>
      <c r="N103" s="430"/>
      <c r="O103" s="430"/>
      <c r="P103" s="430"/>
      <c r="Q103" s="430"/>
      <c r="R103" s="430"/>
      <c r="S103" s="430"/>
      <c r="T103" s="430"/>
      <c r="U103" s="430"/>
      <c r="V103" s="430"/>
      <c r="W103" s="430"/>
      <c r="X103" s="430"/>
      <c r="Y103" s="430"/>
      <c r="Z103" s="430"/>
      <c r="AA103" s="430"/>
      <c r="AB103" s="430"/>
      <c r="AC103" s="430"/>
      <c r="AD103" s="430"/>
      <c r="AE103" s="430"/>
      <c r="AF103" s="430"/>
      <c r="AG103" s="430"/>
      <c r="AH103" s="430"/>
      <c r="AI103" s="430"/>
      <c r="AJ103" s="430"/>
      <c r="AK103" s="430"/>
      <c r="AL103" s="430"/>
    </row>
    <row r="104" spans="1:38" x14ac:dyDescent="0.2">
      <c r="A104" s="428"/>
      <c r="B104" s="430"/>
      <c r="C104" s="430"/>
      <c r="D104" s="430"/>
      <c r="E104" s="430"/>
      <c r="F104" s="430"/>
      <c r="G104" s="430"/>
      <c r="H104" s="430"/>
      <c r="I104" s="430"/>
      <c r="J104" s="430"/>
      <c r="K104" s="430"/>
      <c r="L104" s="430"/>
      <c r="M104" s="430"/>
      <c r="N104" s="430"/>
      <c r="O104" s="430"/>
      <c r="P104" s="430"/>
      <c r="Q104" s="430"/>
      <c r="R104" s="430"/>
      <c r="S104" s="430"/>
      <c r="T104" s="430"/>
      <c r="U104" s="430"/>
      <c r="V104" s="430"/>
      <c r="W104" s="430"/>
      <c r="X104" s="430"/>
      <c r="Y104" s="430"/>
      <c r="Z104" s="430"/>
      <c r="AA104" s="430"/>
      <c r="AB104" s="430"/>
      <c r="AC104" s="430"/>
      <c r="AD104" s="430"/>
      <c r="AE104" s="430"/>
      <c r="AF104" s="430"/>
      <c r="AG104" s="430"/>
      <c r="AH104" s="430"/>
      <c r="AI104" s="430"/>
      <c r="AJ104" s="430"/>
      <c r="AK104" s="430"/>
      <c r="AL104" s="430"/>
    </row>
    <row r="105" spans="1:38" x14ac:dyDescent="0.2">
      <c r="A105" s="428"/>
      <c r="B105" s="430"/>
      <c r="C105" s="430"/>
      <c r="D105" s="430"/>
      <c r="E105" s="430"/>
      <c r="F105" s="430"/>
      <c r="G105" s="430"/>
      <c r="H105" s="430"/>
      <c r="I105" s="430"/>
      <c r="J105" s="430"/>
      <c r="K105" s="430"/>
      <c r="L105" s="430"/>
      <c r="M105" s="430"/>
      <c r="N105" s="430"/>
      <c r="O105" s="430"/>
      <c r="P105" s="430"/>
      <c r="Q105" s="430"/>
      <c r="R105" s="430"/>
      <c r="S105" s="430"/>
      <c r="T105" s="430"/>
      <c r="U105" s="430"/>
      <c r="V105" s="430"/>
      <c r="W105" s="430"/>
      <c r="X105" s="430"/>
      <c r="Y105" s="430"/>
      <c r="Z105" s="430"/>
      <c r="AA105" s="430"/>
      <c r="AB105" s="430"/>
      <c r="AC105" s="430"/>
      <c r="AD105" s="430"/>
      <c r="AE105" s="430"/>
      <c r="AF105" s="430"/>
      <c r="AG105" s="430"/>
      <c r="AH105" s="430"/>
      <c r="AI105" s="430"/>
      <c r="AJ105" s="430"/>
      <c r="AK105" s="430"/>
      <c r="AL105" s="430"/>
    </row>
    <row r="106" spans="1:38" x14ac:dyDescent="0.2">
      <c r="A106" s="428"/>
      <c r="B106" s="430"/>
      <c r="C106" s="430"/>
      <c r="D106" s="430"/>
      <c r="E106" s="430"/>
      <c r="F106" s="430"/>
      <c r="G106" s="430"/>
      <c r="H106" s="430"/>
      <c r="I106" s="430"/>
      <c r="J106" s="430"/>
      <c r="K106" s="430"/>
      <c r="L106" s="430"/>
      <c r="M106" s="430"/>
      <c r="N106" s="430"/>
      <c r="O106" s="430"/>
      <c r="P106" s="430"/>
      <c r="Q106" s="430"/>
      <c r="R106" s="430"/>
      <c r="S106" s="430"/>
      <c r="T106" s="430"/>
      <c r="U106" s="430"/>
      <c r="V106" s="430"/>
      <c r="W106" s="430"/>
      <c r="X106" s="430"/>
      <c r="Y106" s="430"/>
      <c r="Z106" s="430"/>
      <c r="AA106" s="430"/>
      <c r="AB106" s="430"/>
      <c r="AC106" s="430"/>
      <c r="AD106" s="430"/>
      <c r="AE106" s="430"/>
      <c r="AF106" s="430"/>
      <c r="AG106" s="430"/>
      <c r="AH106" s="430"/>
      <c r="AI106" s="430"/>
      <c r="AJ106" s="430"/>
      <c r="AK106" s="430"/>
      <c r="AL106" s="430"/>
    </row>
    <row r="107" spans="1:38" x14ac:dyDescent="0.2">
      <c r="A107" s="428"/>
      <c r="B107" s="430"/>
      <c r="C107" s="430"/>
      <c r="D107" s="430"/>
      <c r="E107" s="430"/>
      <c r="F107" s="430"/>
      <c r="G107" s="430"/>
      <c r="H107" s="430"/>
      <c r="I107" s="430"/>
      <c r="J107" s="430"/>
      <c r="K107" s="430"/>
      <c r="L107" s="430"/>
      <c r="M107" s="430"/>
      <c r="N107" s="430"/>
      <c r="O107" s="430"/>
      <c r="P107" s="430"/>
      <c r="Q107" s="430"/>
      <c r="R107" s="430"/>
      <c r="S107" s="430"/>
      <c r="T107" s="430"/>
      <c r="U107" s="430"/>
      <c r="V107" s="430"/>
      <c r="W107" s="430"/>
      <c r="X107" s="430"/>
      <c r="Y107" s="430"/>
      <c r="Z107" s="430"/>
      <c r="AA107" s="430"/>
      <c r="AB107" s="430"/>
      <c r="AC107" s="430"/>
      <c r="AD107" s="430"/>
      <c r="AE107" s="430"/>
      <c r="AF107" s="430"/>
      <c r="AG107" s="430"/>
      <c r="AH107" s="430"/>
      <c r="AI107" s="430"/>
      <c r="AJ107" s="430"/>
      <c r="AK107" s="430"/>
      <c r="AL107" s="430"/>
    </row>
    <row r="108" spans="1:38" x14ac:dyDescent="0.2">
      <c r="A108" s="428"/>
      <c r="B108" s="430"/>
      <c r="C108" s="430"/>
      <c r="D108" s="430"/>
      <c r="E108" s="430"/>
      <c r="F108" s="430"/>
      <c r="G108" s="430"/>
      <c r="H108" s="430"/>
      <c r="I108" s="430"/>
      <c r="J108" s="430"/>
      <c r="K108" s="430"/>
      <c r="L108" s="430"/>
      <c r="M108" s="430"/>
      <c r="N108" s="430"/>
      <c r="O108" s="430"/>
      <c r="P108" s="430"/>
      <c r="Q108" s="430"/>
      <c r="R108" s="430"/>
      <c r="S108" s="430"/>
      <c r="T108" s="430"/>
      <c r="U108" s="430"/>
      <c r="V108" s="430"/>
      <c r="W108" s="430"/>
      <c r="X108" s="430"/>
      <c r="Y108" s="430"/>
      <c r="Z108" s="430"/>
      <c r="AA108" s="430"/>
      <c r="AB108" s="430"/>
      <c r="AC108" s="430"/>
      <c r="AD108" s="430"/>
      <c r="AE108" s="430"/>
      <c r="AF108" s="430"/>
      <c r="AG108" s="430"/>
      <c r="AH108" s="430"/>
      <c r="AI108" s="430"/>
      <c r="AJ108" s="430"/>
      <c r="AK108" s="430"/>
      <c r="AL108" s="430"/>
    </row>
    <row r="109" spans="1:38" x14ac:dyDescent="0.2">
      <c r="A109" s="428"/>
      <c r="B109" s="430"/>
      <c r="C109" s="430"/>
      <c r="D109" s="430"/>
      <c r="E109" s="430"/>
      <c r="F109" s="430"/>
      <c r="G109" s="430"/>
      <c r="H109" s="430"/>
      <c r="I109" s="430"/>
      <c r="J109" s="430"/>
      <c r="K109" s="430"/>
      <c r="L109" s="430"/>
      <c r="M109" s="430"/>
      <c r="N109" s="430"/>
      <c r="O109" s="430"/>
      <c r="P109" s="430"/>
      <c r="Q109" s="430"/>
      <c r="R109" s="430"/>
      <c r="S109" s="430"/>
      <c r="T109" s="430"/>
      <c r="U109" s="430"/>
      <c r="V109" s="430"/>
      <c r="W109" s="430"/>
      <c r="X109" s="430"/>
      <c r="Y109" s="430"/>
      <c r="Z109" s="430"/>
      <c r="AA109" s="430"/>
      <c r="AB109" s="430"/>
      <c r="AC109" s="430"/>
      <c r="AD109" s="430"/>
      <c r="AE109" s="430"/>
      <c r="AF109" s="430"/>
      <c r="AG109" s="430"/>
      <c r="AH109" s="430"/>
      <c r="AI109" s="430"/>
      <c r="AJ109" s="430"/>
      <c r="AK109" s="430"/>
      <c r="AL109" s="430"/>
    </row>
    <row r="110" spans="1:38" x14ac:dyDescent="0.2">
      <c r="A110" s="428"/>
      <c r="B110" s="430"/>
      <c r="C110" s="430"/>
      <c r="D110" s="430"/>
      <c r="E110" s="430"/>
      <c r="F110" s="430"/>
      <c r="G110" s="430"/>
      <c r="H110" s="430"/>
      <c r="I110" s="430"/>
      <c r="J110" s="430"/>
      <c r="K110" s="430"/>
      <c r="L110" s="430"/>
      <c r="M110" s="430"/>
      <c r="N110" s="430"/>
      <c r="O110" s="430"/>
      <c r="P110" s="430"/>
      <c r="Q110" s="430"/>
      <c r="R110" s="430"/>
      <c r="S110" s="430"/>
      <c r="T110" s="430"/>
      <c r="U110" s="430"/>
      <c r="V110" s="430"/>
      <c r="W110" s="430"/>
      <c r="X110" s="430"/>
      <c r="Y110" s="430"/>
      <c r="Z110" s="430"/>
      <c r="AA110" s="430"/>
      <c r="AB110" s="430"/>
      <c r="AC110" s="430"/>
      <c r="AD110" s="430"/>
      <c r="AE110" s="430"/>
      <c r="AF110" s="430"/>
      <c r="AG110" s="430"/>
      <c r="AH110" s="430"/>
      <c r="AI110" s="430"/>
      <c r="AJ110" s="430"/>
      <c r="AK110" s="430"/>
      <c r="AL110" s="430"/>
    </row>
    <row r="111" spans="1:38" x14ac:dyDescent="0.2">
      <c r="A111" s="428"/>
      <c r="B111" s="430"/>
      <c r="C111" s="430"/>
      <c r="D111" s="430"/>
      <c r="E111" s="430"/>
      <c r="F111" s="430"/>
      <c r="G111" s="430"/>
      <c r="H111" s="430"/>
      <c r="I111" s="430"/>
      <c r="J111" s="430"/>
      <c r="K111" s="430"/>
      <c r="L111" s="430"/>
      <c r="M111" s="430"/>
      <c r="N111" s="430"/>
      <c r="O111" s="430"/>
      <c r="P111" s="430"/>
      <c r="Q111" s="430"/>
      <c r="R111" s="430"/>
      <c r="S111" s="430"/>
      <c r="T111" s="430"/>
      <c r="U111" s="430"/>
      <c r="V111" s="430"/>
      <c r="W111" s="430"/>
      <c r="X111" s="430"/>
      <c r="Y111" s="430"/>
      <c r="Z111" s="430"/>
      <c r="AA111" s="430"/>
      <c r="AB111" s="430"/>
      <c r="AC111" s="430"/>
      <c r="AD111" s="430"/>
      <c r="AE111" s="430"/>
      <c r="AF111" s="430"/>
      <c r="AG111" s="430"/>
      <c r="AH111" s="430"/>
      <c r="AI111" s="430"/>
      <c r="AJ111" s="430"/>
      <c r="AK111" s="430"/>
      <c r="AL111" s="430"/>
    </row>
    <row r="112" spans="1:38" x14ac:dyDescent="0.2">
      <c r="A112" s="428"/>
      <c r="B112" s="430"/>
      <c r="C112" s="430"/>
      <c r="D112" s="430"/>
      <c r="E112" s="430"/>
      <c r="F112" s="430"/>
      <c r="G112" s="430"/>
      <c r="H112" s="430"/>
      <c r="I112" s="430"/>
      <c r="J112" s="430"/>
      <c r="K112" s="430"/>
      <c r="L112" s="430"/>
      <c r="M112" s="430"/>
      <c r="N112" s="430"/>
      <c r="O112" s="430"/>
      <c r="P112" s="430"/>
      <c r="Q112" s="430"/>
      <c r="R112" s="430"/>
      <c r="S112" s="430"/>
      <c r="T112" s="430"/>
      <c r="U112" s="430"/>
      <c r="V112" s="430"/>
      <c r="W112" s="430"/>
      <c r="X112" s="430"/>
      <c r="Y112" s="430"/>
      <c r="Z112" s="430"/>
      <c r="AA112" s="430"/>
      <c r="AB112" s="430"/>
      <c r="AC112" s="430"/>
      <c r="AD112" s="430"/>
      <c r="AE112" s="430"/>
      <c r="AF112" s="430"/>
      <c r="AG112" s="430"/>
      <c r="AH112" s="430"/>
      <c r="AI112" s="430"/>
      <c r="AJ112" s="430"/>
      <c r="AK112" s="430"/>
      <c r="AL112" s="430"/>
    </row>
    <row r="113" spans="1:38" x14ac:dyDescent="0.2">
      <c r="A113" s="428"/>
      <c r="B113" s="430"/>
      <c r="C113" s="430"/>
      <c r="D113" s="430"/>
      <c r="E113" s="430"/>
      <c r="F113" s="430"/>
      <c r="G113" s="430"/>
      <c r="H113" s="430"/>
      <c r="I113" s="430"/>
      <c r="J113" s="430"/>
      <c r="K113" s="430"/>
      <c r="L113" s="430"/>
      <c r="M113" s="430"/>
      <c r="N113" s="430"/>
      <c r="O113" s="430"/>
      <c r="P113" s="430"/>
      <c r="Q113" s="430"/>
      <c r="R113" s="430"/>
      <c r="S113" s="430"/>
      <c r="T113" s="430"/>
      <c r="U113" s="430"/>
      <c r="V113" s="430"/>
      <c r="W113" s="430"/>
      <c r="X113" s="430"/>
      <c r="Y113" s="430"/>
      <c r="Z113" s="430"/>
      <c r="AA113" s="430"/>
      <c r="AB113" s="430"/>
      <c r="AC113" s="430"/>
      <c r="AD113" s="430"/>
      <c r="AE113" s="430"/>
      <c r="AF113" s="430"/>
      <c r="AG113" s="430"/>
      <c r="AH113" s="430"/>
      <c r="AI113" s="430"/>
      <c r="AJ113" s="430"/>
      <c r="AK113" s="430"/>
      <c r="AL113" s="430"/>
    </row>
    <row r="114" spans="1:38" x14ac:dyDescent="0.2">
      <c r="A114" s="428"/>
      <c r="B114" s="430"/>
      <c r="C114" s="430"/>
      <c r="D114" s="430"/>
      <c r="E114" s="430"/>
      <c r="F114" s="430"/>
      <c r="G114" s="430"/>
      <c r="H114" s="430"/>
      <c r="I114" s="430"/>
      <c r="J114" s="430"/>
      <c r="K114" s="430"/>
      <c r="L114" s="430"/>
      <c r="M114" s="430"/>
      <c r="N114" s="430"/>
      <c r="O114" s="430"/>
      <c r="P114" s="430"/>
      <c r="Q114" s="430"/>
      <c r="R114" s="430"/>
      <c r="S114" s="430"/>
      <c r="T114" s="430"/>
      <c r="U114" s="430"/>
      <c r="V114" s="430"/>
      <c r="W114" s="430"/>
      <c r="X114" s="430"/>
      <c r="Y114" s="430"/>
      <c r="Z114" s="430"/>
      <c r="AA114" s="430"/>
      <c r="AB114" s="430"/>
      <c r="AC114" s="430"/>
      <c r="AD114" s="430"/>
      <c r="AE114" s="430"/>
      <c r="AF114" s="430"/>
      <c r="AG114" s="430"/>
      <c r="AH114" s="430"/>
      <c r="AI114" s="430"/>
      <c r="AJ114" s="430"/>
      <c r="AK114" s="430"/>
      <c r="AL114" s="430"/>
    </row>
  </sheetData>
  <mergeCells count="15">
    <mergeCell ref="A80:B80"/>
    <mergeCell ref="A2:AJ2"/>
    <mergeCell ref="A3:AJ3"/>
    <mergeCell ref="A4:AJ4"/>
    <mergeCell ref="A6:A7"/>
    <mergeCell ref="B6:B7"/>
    <mergeCell ref="C6:F6"/>
    <mergeCell ref="G6:J6"/>
    <mergeCell ref="K6:N6"/>
    <mergeCell ref="O6:R6"/>
    <mergeCell ref="S6:V6"/>
    <mergeCell ref="W6:Z6"/>
    <mergeCell ref="AA6:AD6"/>
    <mergeCell ref="AE6:AH6"/>
    <mergeCell ref="AI6:AL6"/>
  </mergeCells>
  <pageMargins left="0.70866141732283472" right="0.70866141732283472" top="0.74803149606299213" bottom="0.74803149606299213" header="0.31496062992125984" footer="0.31496062992125984"/>
  <pageSetup paperSize="8" scale="66" orientation="portrait" r:id="rId1"/>
  <colBreaks count="4" manualBreakCount="4">
    <brk id="10" max="1048575" man="1"/>
    <brk id="18" max="1048575" man="1"/>
    <brk id="26" max="1048575" man="1"/>
    <brk id="3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29"/>
  <sheetViews>
    <sheetView topLeftCell="A94" zoomScale="75" zoomScaleNormal="75" workbookViewId="0">
      <selection activeCell="E82" sqref="E82"/>
    </sheetView>
  </sheetViews>
  <sheetFormatPr defaultColWidth="9.140625" defaultRowHeight="15.75" x14ac:dyDescent="0.25"/>
  <cols>
    <col min="1" max="1" width="11.42578125" style="438" customWidth="1"/>
    <col min="2" max="2" width="106.5703125" style="435" bestFit="1" customWidth="1"/>
    <col min="3" max="5" width="17.42578125" style="435" customWidth="1"/>
    <col min="6" max="6" width="17.42578125" style="439" customWidth="1"/>
    <col min="7" max="7" width="19.7109375" style="435" bestFit="1" customWidth="1"/>
    <col min="8" max="8" width="19.42578125" style="435" bestFit="1" customWidth="1"/>
    <col min="9" max="9" width="14.5703125" style="435" bestFit="1" customWidth="1"/>
    <col min="10" max="10" width="18.85546875" style="437" bestFit="1" customWidth="1"/>
    <col min="11" max="256" width="9.140625" style="435"/>
    <col min="257" max="257" width="11.42578125" style="435" customWidth="1"/>
    <col min="258" max="258" width="106.5703125" style="435" bestFit="1" customWidth="1"/>
    <col min="259" max="262" width="17.42578125" style="435" customWidth="1"/>
    <col min="263" max="263" width="19.7109375" style="435" bestFit="1" customWidth="1"/>
    <col min="264" max="264" width="19.42578125" style="435" bestFit="1" customWidth="1"/>
    <col min="265" max="265" width="14.5703125" style="435" bestFit="1" customWidth="1"/>
    <col min="266" max="266" width="18.85546875" style="435" bestFit="1" customWidth="1"/>
    <col min="267" max="512" width="9.140625" style="435"/>
    <col min="513" max="513" width="11.42578125" style="435" customWidth="1"/>
    <col min="514" max="514" width="106.5703125" style="435" bestFit="1" customWidth="1"/>
    <col min="515" max="518" width="17.42578125" style="435" customWidth="1"/>
    <col min="519" max="519" width="19.7109375" style="435" bestFit="1" customWidth="1"/>
    <col min="520" max="520" width="19.42578125" style="435" bestFit="1" customWidth="1"/>
    <col min="521" max="521" width="14.5703125" style="435" bestFit="1" customWidth="1"/>
    <col min="522" max="522" width="18.85546875" style="435" bestFit="1" customWidth="1"/>
    <col min="523" max="768" width="9.140625" style="435"/>
    <col min="769" max="769" width="11.42578125" style="435" customWidth="1"/>
    <col min="770" max="770" width="106.5703125" style="435" bestFit="1" customWidth="1"/>
    <col min="771" max="774" width="17.42578125" style="435" customWidth="1"/>
    <col min="775" max="775" width="19.7109375" style="435" bestFit="1" customWidth="1"/>
    <col min="776" max="776" width="19.42578125" style="435" bestFit="1" customWidth="1"/>
    <col min="777" max="777" width="14.5703125" style="435" bestFit="1" customWidth="1"/>
    <col min="778" max="778" width="18.85546875" style="435" bestFit="1" customWidth="1"/>
    <col min="779" max="1024" width="9.140625" style="435"/>
    <col min="1025" max="1025" width="11.42578125" style="435" customWidth="1"/>
    <col min="1026" max="1026" width="106.5703125" style="435" bestFit="1" customWidth="1"/>
    <col min="1027" max="1030" width="17.42578125" style="435" customWidth="1"/>
    <col min="1031" max="1031" width="19.7109375" style="435" bestFit="1" customWidth="1"/>
    <col min="1032" max="1032" width="19.42578125" style="435" bestFit="1" customWidth="1"/>
    <col min="1033" max="1033" width="14.5703125" style="435" bestFit="1" customWidth="1"/>
    <col min="1034" max="1034" width="18.85546875" style="435" bestFit="1" customWidth="1"/>
    <col min="1035" max="1280" width="9.140625" style="435"/>
    <col min="1281" max="1281" width="11.42578125" style="435" customWidth="1"/>
    <col min="1282" max="1282" width="106.5703125" style="435" bestFit="1" customWidth="1"/>
    <col min="1283" max="1286" width="17.42578125" style="435" customWidth="1"/>
    <col min="1287" max="1287" width="19.7109375" style="435" bestFit="1" customWidth="1"/>
    <col min="1288" max="1288" width="19.42578125" style="435" bestFit="1" customWidth="1"/>
    <col min="1289" max="1289" width="14.5703125" style="435" bestFit="1" customWidth="1"/>
    <col min="1290" max="1290" width="18.85546875" style="435" bestFit="1" customWidth="1"/>
    <col min="1291" max="1536" width="9.140625" style="435"/>
    <col min="1537" max="1537" width="11.42578125" style="435" customWidth="1"/>
    <col min="1538" max="1538" width="106.5703125" style="435" bestFit="1" customWidth="1"/>
    <col min="1539" max="1542" width="17.42578125" style="435" customWidth="1"/>
    <col min="1543" max="1543" width="19.7109375" style="435" bestFit="1" customWidth="1"/>
    <col min="1544" max="1544" width="19.42578125" style="435" bestFit="1" customWidth="1"/>
    <col min="1545" max="1545" width="14.5703125" style="435" bestFit="1" customWidth="1"/>
    <col min="1546" max="1546" width="18.85546875" style="435" bestFit="1" customWidth="1"/>
    <col min="1547" max="1792" width="9.140625" style="435"/>
    <col min="1793" max="1793" width="11.42578125" style="435" customWidth="1"/>
    <col min="1794" max="1794" width="106.5703125" style="435" bestFit="1" customWidth="1"/>
    <col min="1795" max="1798" width="17.42578125" style="435" customWidth="1"/>
    <col min="1799" max="1799" width="19.7109375" style="435" bestFit="1" customWidth="1"/>
    <col min="1800" max="1800" width="19.42578125" style="435" bestFit="1" customWidth="1"/>
    <col min="1801" max="1801" width="14.5703125" style="435" bestFit="1" customWidth="1"/>
    <col min="1802" max="1802" width="18.85546875" style="435" bestFit="1" customWidth="1"/>
    <col min="1803" max="2048" width="9.140625" style="435"/>
    <col min="2049" max="2049" width="11.42578125" style="435" customWidth="1"/>
    <col min="2050" max="2050" width="106.5703125" style="435" bestFit="1" customWidth="1"/>
    <col min="2051" max="2054" width="17.42578125" style="435" customWidth="1"/>
    <col min="2055" max="2055" width="19.7109375" style="435" bestFit="1" customWidth="1"/>
    <col min="2056" max="2056" width="19.42578125" style="435" bestFit="1" customWidth="1"/>
    <col min="2057" max="2057" width="14.5703125" style="435" bestFit="1" customWidth="1"/>
    <col min="2058" max="2058" width="18.85546875" style="435" bestFit="1" customWidth="1"/>
    <col min="2059" max="2304" width="9.140625" style="435"/>
    <col min="2305" max="2305" width="11.42578125" style="435" customWidth="1"/>
    <col min="2306" max="2306" width="106.5703125" style="435" bestFit="1" customWidth="1"/>
    <col min="2307" max="2310" width="17.42578125" style="435" customWidth="1"/>
    <col min="2311" max="2311" width="19.7109375" style="435" bestFit="1" customWidth="1"/>
    <col min="2312" max="2312" width="19.42578125" style="435" bestFit="1" customWidth="1"/>
    <col min="2313" max="2313" width="14.5703125" style="435" bestFit="1" customWidth="1"/>
    <col min="2314" max="2314" width="18.85546875" style="435" bestFit="1" customWidth="1"/>
    <col min="2315" max="2560" width="9.140625" style="435"/>
    <col min="2561" max="2561" width="11.42578125" style="435" customWidth="1"/>
    <col min="2562" max="2562" width="106.5703125" style="435" bestFit="1" customWidth="1"/>
    <col min="2563" max="2566" width="17.42578125" style="435" customWidth="1"/>
    <col min="2567" max="2567" width="19.7109375" style="435" bestFit="1" customWidth="1"/>
    <col min="2568" max="2568" width="19.42578125" style="435" bestFit="1" customWidth="1"/>
    <col min="2569" max="2569" width="14.5703125" style="435" bestFit="1" customWidth="1"/>
    <col min="2570" max="2570" width="18.85546875" style="435" bestFit="1" customWidth="1"/>
    <col min="2571" max="2816" width="9.140625" style="435"/>
    <col min="2817" max="2817" width="11.42578125" style="435" customWidth="1"/>
    <col min="2818" max="2818" width="106.5703125" style="435" bestFit="1" customWidth="1"/>
    <col min="2819" max="2822" width="17.42578125" style="435" customWidth="1"/>
    <col min="2823" max="2823" width="19.7109375" style="435" bestFit="1" customWidth="1"/>
    <col min="2824" max="2824" width="19.42578125" style="435" bestFit="1" customWidth="1"/>
    <col min="2825" max="2825" width="14.5703125" style="435" bestFit="1" customWidth="1"/>
    <col min="2826" max="2826" width="18.85546875" style="435" bestFit="1" customWidth="1"/>
    <col min="2827" max="3072" width="9.140625" style="435"/>
    <col min="3073" max="3073" width="11.42578125" style="435" customWidth="1"/>
    <col min="3074" max="3074" width="106.5703125" style="435" bestFit="1" customWidth="1"/>
    <col min="3075" max="3078" width="17.42578125" style="435" customWidth="1"/>
    <col min="3079" max="3079" width="19.7109375" style="435" bestFit="1" customWidth="1"/>
    <col min="3080" max="3080" width="19.42578125" style="435" bestFit="1" customWidth="1"/>
    <col min="3081" max="3081" width="14.5703125" style="435" bestFit="1" customWidth="1"/>
    <col min="3082" max="3082" width="18.85546875" style="435" bestFit="1" customWidth="1"/>
    <col min="3083" max="3328" width="9.140625" style="435"/>
    <col min="3329" max="3329" width="11.42578125" style="435" customWidth="1"/>
    <col min="3330" max="3330" width="106.5703125" style="435" bestFit="1" customWidth="1"/>
    <col min="3331" max="3334" width="17.42578125" style="435" customWidth="1"/>
    <col min="3335" max="3335" width="19.7109375" style="435" bestFit="1" customWidth="1"/>
    <col min="3336" max="3336" width="19.42578125" style="435" bestFit="1" customWidth="1"/>
    <col min="3337" max="3337" width="14.5703125" style="435" bestFit="1" customWidth="1"/>
    <col min="3338" max="3338" width="18.85546875" style="435" bestFit="1" customWidth="1"/>
    <col min="3339" max="3584" width="9.140625" style="435"/>
    <col min="3585" max="3585" width="11.42578125" style="435" customWidth="1"/>
    <col min="3586" max="3586" width="106.5703125" style="435" bestFit="1" customWidth="1"/>
    <col min="3587" max="3590" width="17.42578125" style="435" customWidth="1"/>
    <col min="3591" max="3591" width="19.7109375" style="435" bestFit="1" customWidth="1"/>
    <col min="3592" max="3592" width="19.42578125" style="435" bestFit="1" customWidth="1"/>
    <col min="3593" max="3593" width="14.5703125" style="435" bestFit="1" customWidth="1"/>
    <col min="3594" max="3594" width="18.85546875" style="435" bestFit="1" customWidth="1"/>
    <col min="3595" max="3840" width="9.140625" style="435"/>
    <col min="3841" max="3841" width="11.42578125" style="435" customWidth="1"/>
    <col min="3842" max="3842" width="106.5703125" style="435" bestFit="1" customWidth="1"/>
    <col min="3843" max="3846" width="17.42578125" style="435" customWidth="1"/>
    <col min="3847" max="3847" width="19.7109375" style="435" bestFit="1" customWidth="1"/>
    <col min="3848" max="3848" width="19.42578125" style="435" bestFit="1" customWidth="1"/>
    <col min="3849" max="3849" width="14.5703125" style="435" bestFit="1" customWidth="1"/>
    <col min="3850" max="3850" width="18.85546875" style="435" bestFit="1" customWidth="1"/>
    <col min="3851" max="4096" width="9.140625" style="435"/>
    <col min="4097" max="4097" width="11.42578125" style="435" customWidth="1"/>
    <col min="4098" max="4098" width="106.5703125" style="435" bestFit="1" customWidth="1"/>
    <col min="4099" max="4102" width="17.42578125" style="435" customWidth="1"/>
    <col min="4103" max="4103" width="19.7109375" style="435" bestFit="1" customWidth="1"/>
    <col min="4104" max="4104" width="19.42578125" style="435" bestFit="1" customWidth="1"/>
    <col min="4105" max="4105" width="14.5703125" style="435" bestFit="1" customWidth="1"/>
    <col min="4106" max="4106" width="18.85546875" style="435" bestFit="1" customWidth="1"/>
    <col min="4107" max="4352" width="9.140625" style="435"/>
    <col min="4353" max="4353" width="11.42578125" style="435" customWidth="1"/>
    <col min="4354" max="4354" width="106.5703125" style="435" bestFit="1" customWidth="1"/>
    <col min="4355" max="4358" width="17.42578125" style="435" customWidth="1"/>
    <col min="4359" max="4359" width="19.7109375" style="435" bestFit="1" customWidth="1"/>
    <col min="4360" max="4360" width="19.42578125" style="435" bestFit="1" customWidth="1"/>
    <col min="4361" max="4361" width="14.5703125" style="435" bestFit="1" customWidth="1"/>
    <col min="4362" max="4362" width="18.85546875" style="435" bestFit="1" customWidth="1"/>
    <col min="4363" max="4608" width="9.140625" style="435"/>
    <col min="4609" max="4609" width="11.42578125" style="435" customWidth="1"/>
    <col min="4610" max="4610" width="106.5703125" style="435" bestFit="1" customWidth="1"/>
    <col min="4611" max="4614" width="17.42578125" style="435" customWidth="1"/>
    <col min="4615" max="4615" width="19.7109375" style="435" bestFit="1" customWidth="1"/>
    <col min="4616" max="4616" width="19.42578125" style="435" bestFit="1" customWidth="1"/>
    <col min="4617" max="4617" width="14.5703125" style="435" bestFit="1" customWidth="1"/>
    <col min="4618" max="4618" width="18.85546875" style="435" bestFit="1" customWidth="1"/>
    <col min="4619" max="4864" width="9.140625" style="435"/>
    <col min="4865" max="4865" width="11.42578125" style="435" customWidth="1"/>
    <col min="4866" max="4866" width="106.5703125" style="435" bestFit="1" customWidth="1"/>
    <col min="4867" max="4870" width="17.42578125" style="435" customWidth="1"/>
    <col min="4871" max="4871" width="19.7109375" style="435" bestFit="1" customWidth="1"/>
    <col min="4872" max="4872" width="19.42578125" style="435" bestFit="1" customWidth="1"/>
    <col min="4873" max="4873" width="14.5703125" style="435" bestFit="1" customWidth="1"/>
    <col min="4874" max="4874" width="18.85546875" style="435" bestFit="1" customWidth="1"/>
    <col min="4875" max="5120" width="9.140625" style="435"/>
    <col min="5121" max="5121" width="11.42578125" style="435" customWidth="1"/>
    <col min="5122" max="5122" width="106.5703125" style="435" bestFit="1" customWidth="1"/>
    <col min="5123" max="5126" width="17.42578125" style="435" customWidth="1"/>
    <col min="5127" max="5127" width="19.7109375" style="435" bestFit="1" customWidth="1"/>
    <col min="5128" max="5128" width="19.42578125" style="435" bestFit="1" customWidth="1"/>
    <col min="5129" max="5129" width="14.5703125" style="435" bestFit="1" customWidth="1"/>
    <col min="5130" max="5130" width="18.85546875" style="435" bestFit="1" customWidth="1"/>
    <col min="5131" max="5376" width="9.140625" style="435"/>
    <col min="5377" max="5377" width="11.42578125" style="435" customWidth="1"/>
    <col min="5378" max="5378" width="106.5703125" style="435" bestFit="1" customWidth="1"/>
    <col min="5379" max="5382" width="17.42578125" style="435" customWidth="1"/>
    <col min="5383" max="5383" width="19.7109375" style="435" bestFit="1" customWidth="1"/>
    <col min="5384" max="5384" width="19.42578125" style="435" bestFit="1" customWidth="1"/>
    <col min="5385" max="5385" width="14.5703125" style="435" bestFit="1" customWidth="1"/>
    <col min="5386" max="5386" width="18.85546875" style="435" bestFit="1" customWidth="1"/>
    <col min="5387" max="5632" width="9.140625" style="435"/>
    <col min="5633" max="5633" width="11.42578125" style="435" customWidth="1"/>
    <col min="5634" max="5634" width="106.5703125" style="435" bestFit="1" customWidth="1"/>
    <col min="5635" max="5638" width="17.42578125" style="435" customWidth="1"/>
    <col min="5639" max="5639" width="19.7109375" style="435" bestFit="1" customWidth="1"/>
    <col min="5640" max="5640" width="19.42578125" style="435" bestFit="1" customWidth="1"/>
    <col min="5641" max="5641" width="14.5703125" style="435" bestFit="1" customWidth="1"/>
    <col min="5642" max="5642" width="18.85546875" style="435" bestFit="1" customWidth="1"/>
    <col min="5643" max="5888" width="9.140625" style="435"/>
    <col min="5889" max="5889" width="11.42578125" style="435" customWidth="1"/>
    <col min="5890" max="5890" width="106.5703125" style="435" bestFit="1" customWidth="1"/>
    <col min="5891" max="5894" width="17.42578125" style="435" customWidth="1"/>
    <col min="5895" max="5895" width="19.7109375" style="435" bestFit="1" customWidth="1"/>
    <col min="5896" max="5896" width="19.42578125" style="435" bestFit="1" customWidth="1"/>
    <col min="5897" max="5897" width="14.5703125" style="435" bestFit="1" customWidth="1"/>
    <col min="5898" max="5898" width="18.85546875" style="435" bestFit="1" customWidth="1"/>
    <col min="5899" max="6144" width="9.140625" style="435"/>
    <col min="6145" max="6145" width="11.42578125" style="435" customWidth="1"/>
    <col min="6146" max="6146" width="106.5703125" style="435" bestFit="1" customWidth="1"/>
    <col min="6147" max="6150" width="17.42578125" style="435" customWidth="1"/>
    <col min="6151" max="6151" width="19.7109375" style="435" bestFit="1" customWidth="1"/>
    <col min="6152" max="6152" width="19.42578125" style="435" bestFit="1" customWidth="1"/>
    <col min="6153" max="6153" width="14.5703125" style="435" bestFit="1" customWidth="1"/>
    <col min="6154" max="6154" width="18.85546875" style="435" bestFit="1" customWidth="1"/>
    <col min="6155" max="6400" width="9.140625" style="435"/>
    <col min="6401" max="6401" width="11.42578125" style="435" customWidth="1"/>
    <col min="6402" max="6402" width="106.5703125" style="435" bestFit="1" customWidth="1"/>
    <col min="6403" max="6406" width="17.42578125" style="435" customWidth="1"/>
    <col min="6407" max="6407" width="19.7109375" style="435" bestFit="1" customWidth="1"/>
    <col min="6408" max="6408" width="19.42578125" style="435" bestFit="1" customWidth="1"/>
    <col min="6409" max="6409" width="14.5703125" style="435" bestFit="1" customWidth="1"/>
    <col min="6410" max="6410" width="18.85546875" style="435" bestFit="1" customWidth="1"/>
    <col min="6411" max="6656" width="9.140625" style="435"/>
    <col min="6657" max="6657" width="11.42578125" style="435" customWidth="1"/>
    <col min="6658" max="6658" width="106.5703125" style="435" bestFit="1" customWidth="1"/>
    <col min="6659" max="6662" width="17.42578125" style="435" customWidth="1"/>
    <col min="6663" max="6663" width="19.7109375" style="435" bestFit="1" customWidth="1"/>
    <col min="6664" max="6664" width="19.42578125" style="435" bestFit="1" customWidth="1"/>
    <col min="6665" max="6665" width="14.5703125" style="435" bestFit="1" customWidth="1"/>
    <col min="6666" max="6666" width="18.85546875" style="435" bestFit="1" customWidth="1"/>
    <col min="6667" max="6912" width="9.140625" style="435"/>
    <col min="6913" max="6913" width="11.42578125" style="435" customWidth="1"/>
    <col min="6914" max="6914" width="106.5703125" style="435" bestFit="1" customWidth="1"/>
    <col min="6915" max="6918" width="17.42578125" style="435" customWidth="1"/>
    <col min="6919" max="6919" width="19.7109375" style="435" bestFit="1" customWidth="1"/>
    <col min="6920" max="6920" width="19.42578125" style="435" bestFit="1" customWidth="1"/>
    <col min="6921" max="6921" width="14.5703125" style="435" bestFit="1" customWidth="1"/>
    <col min="6922" max="6922" width="18.85546875" style="435" bestFit="1" customWidth="1"/>
    <col min="6923" max="7168" width="9.140625" style="435"/>
    <col min="7169" max="7169" width="11.42578125" style="435" customWidth="1"/>
    <col min="7170" max="7170" width="106.5703125" style="435" bestFit="1" customWidth="1"/>
    <col min="7171" max="7174" width="17.42578125" style="435" customWidth="1"/>
    <col min="7175" max="7175" width="19.7109375" style="435" bestFit="1" customWidth="1"/>
    <col min="7176" max="7176" width="19.42578125" style="435" bestFit="1" customWidth="1"/>
    <col min="7177" max="7177" width="14.5703125" style="435" bestFit="1" customWidth="1"/>
    <col min="7178" max="7178" width="18.85546875" style="435" bestFit="1" customWidth="1"/>
    <col min="7179" max="7424" width="9.140625" style="435"/>
    <col min="7425" max="7425" width="11.42578125" style="435" customWidth="1"/>
    <col min="7426" max="7426" width="106.5703125" style="435" bestFit="1" customWidth="1"/>
    <col min="7427" max="7430" width="17.42578125" style="435" customWidth="1"/>
    <col min="7431" max="7431" width="19.7109375" style="435" bestFit="1" customWidth="1"/>
    <col min="7432" max="7432" width="19.42578125" style="435" bestFit="1" customWidth="1"/>
    <col min="7433" max="7433" width="14.5703125" style="435" bestFit="1" customWidth="1"/>
    <col min="7434" max="7434" width="18.85546875" style="435" bestFit="1" customWidth="1"/>
    <col min="7435" max="7680" width="9.140625" style="435"/>
    <col min="7681" max="7681" width="11.42578125" style="435" customWidth="1"/>
    <col min="7682" max="7682" width="106.5703125" style="435" bestFit="1" customWidth="1"/>
    <col min="7683" max="7686" width="17.42578125" style="435" customWidth="1"/>
    <col min="7687" max="7687" width="19.7109375" style="435" bestFit="1" customWidth="1"/>
    <col min="7688" max="7688" width="19.42578125" style="435" bestFit="1" customWidth="1"/>
    <col min="7689" max="7689" width="14.5703125" style="435" bestFit="1" customWidth="1"/>
    <col min="7690" max="7690" width="18.85546875" style="435" bestFit="1" customWidth="1"/>
    <col min="7691" max="7936" width="9.140625" style="435"/>
    <col min="7937" max="7937" width="11.42578125" style="435" customWidth="1"/>
    <col min="7938" max="7938" width="106.5703125" style="435" bestFit="1" customWidth="1"/>
    <col min="7939" max="7942" width="17.42578125" style="435" customWidth="1"/>
    <col min="7943" max="7943" width="19.7109375" style="435" bestFit="1" customWidth="1"/>
    <col min="7944" max="7944" width="19.42578125" style="435" bestFit="1" customWidth="1"/>
    <col min="7945" max="7945" width="14.5703125" style="435" bestFit="1" customWidth="1"/>
    <col min="7946" max="7946" width="18.85546875" style="435" bestFit="1" customWidth="1"/>
    <col min="7947" max="8192" width="9.140625" style="435"/>
    <col min="8193" max="8193" width="11.42578125" style="435" customWidth="1"/>
    <col min="8194" max="8194" width="106.5703125" style="435" bestFit="1" customWidth="1"/>
    <col min="8195" max="8198" width="17.42578125" style="435" customWidth="1"/>
    <col min="8199" max="8199" width="19.7109375" style="435" bestFit="1" customWidth="1"/>
    <col min="8200" max="8200" width="19.42578125" style="435" bestFit="1" customWidth="1"/>
    <col min="8201" max="8201" width="14.5703125" style="435" bestFit="1" customWidth="1"/>
    <col min="8202" max="8202" width="18.85546875" style="435" bestFit="1" customWidth="1"/>
    <col min="8203" max="8448" width="9.140625" style="435"/>
    <col min="8449" max="8449" width="11.42578125" style="435" customWidth="1"/>
    <col min="8450" max="8450" width="106.5703125" style="435" bestFit="1" customWidth="1"/>
    <col min="8451" max="8454" width="17.42578125" style="435" customWidth="1"/>
    <col min="8455" max="8455" width="19.7109375" style="435" bestFit="1" customWidth="1"/>
    <col min="8456" max="8456" width="19.42578125" style="435" bestFit="1" customWidth="1"/>
    <col min="8457" max="8457" width="14.5703125" style="435" bestFit="1" customWidth="1"/>
    <col min="8458" max="8458" width="18.85546875" style="435" bestFit="1" customWidth="1"/>
    <col min="8459" max="8704" width="9.140625" style="435"/>
    <col min="8705" max="8705" width="11.42578125" style="435" customWidth="1"/>
    <col min="8706" max="8706" width="106.5703125" style="435" bestFit="1" customWidth="1"/>
    <col min="8707" max="8710" width="17.42578125" style="435" customWidth="1"/>
    <col min="8711" max="8711" width="19.7109375" style="435" bestFit="1" customWidth="1"/>
    <col min="8712" max="8712" width="19.42578125" style="435" bestFit="1" customWidth="1"/>
    <col min="8713" max="8713" width="14.5703125" style="435" bestFit="1" customWidth="1"/>
    <col min="8714" max="8714" width="18.85546875" style="435" bestFit="1" customWidth="1"/>
    <col min="8715" max="8960" width="9.140625" style="435"/>
    <col min="8961" max="8961" width="11.42578125" style="435" customWidth="1"/>
    <col min="8962" max="8962" width="106.5703125" style="435" bestFit="1" customWidth="1"/>
    <col min="8963" max="8966" width="17.42578125" style="435" customWidth="1"/>
    <col min="8967" max="8967" width="19.7109375" style="435" bestFit="1" customWidth="1"/>
    <col min="8968" max="8968" width="19.42578125" style="435" bestFit="1" customWidth="1"/>
    <col min="8969" max="8969" width="14.5703125" style="435" bestFit="1" customWidth="1"/>
    <col min="8970" max="8970" width="18.85546875" style="435" bestFit="1" customWidth="1"/>
    <col min="8971" max="9216" width="9.140625" style="435"/>
    <col min="9217" max="9217" width="11.42578125" style="435" customWidth="1"/>
    <col min="9218" max="9218" width="106.5703125" style="435" bestFit="1" customWidth="1"/>
    <col min="9219" max="9222" width="17.42578125" style="435" customWidth="1"/>
    <col min="9223" max="9223" width="19.7109375" style="435" bestFit="1" customWidth="1"/>
    <col min="9224" max="9224" width="19.42578125" style="435" bestFit="1" customWidth="1"/>
    <col min="9225" max="9225" width="14.5703125" style="435" bestFit="1" customWidth="1"/>
    <col min="9226" max="9226" width="18.85546875" style="435" bestFit="1" customWidth="1"/>
    <col min="9227" max="9472" width="9.140625" style="435"/>
    <col min="9473" max="9473" width="11.42578125" style="435" customWidth="1"/>
    <col min="9474" max="9474" width="106.5703125" style="435" bestFit="1" customWidth="1"/>
    <col min="9475" max="9478" width="17.42578125" style="435" customWidth="1"/>
    <col min="9479" max="9479" width="19.7109375" style="435" bestFit="1" customWidth="1"/>
    <col min="9480" max="9480" width="19.42578125" style="435" bestFit="1" customWidth="1"/>
    <col min="9481" max="9481" width="14.5703125" style="435" bestFit="1" customWidth="1"/>
    <col min="9482" max="9482" width="18.85546875" style="435" bestFit="1" customWidth="1"/>
    <col min="9483" max="9728" width="9.140625" style="435"/>
    <col min="9729" max="9729" width="11.42578125" style="435" customWidth="1"/>
    <col min="9730" max="9730" width="106.5703125" style="435" bestFit="1" customWidth="1"/>
    <col min="9731" max="9734" width="17.42578125" style="435" customWidth="1"/>
    <col min="9735" max="9735" width="19.7109375" style="435" bestFit="1" customWidth="1"/>
    <col min="9736" max="9736" width="19.42578125" style="435" bestFit="1" customWidth="1"/>
    <col min="9737" max="9737" width="14.5703125" style="435" bestFit="1" customWidth="1"/>
    <col min="9738" max="9738" width="18.85546875" style="435" bestFit="1" customWidth="1"/>
    <col min="9739" max="9984" width="9.140625" style="435"/>
    <col min="9985" max="9985" width="11.42578125" style="435" customWidth="1"/>
    <col min="9986" max="9986" width="106.5703125" style="435" bestFit="1" customWidth="1"/>
    <col min="9987" max="9990" width="17.42578125" style="435" customWidth="1"/>
    <col min="9991" max="9991" width="19.7109375" style="435" bestFit="1" customWidth="1"/>
    <col min="9992" max="9992" width="19.42578125" style="435" bestFit="1" customWidth="1"/>
    <col min="9993" max="9993" width="14.5703125" style="435" bestFit="1" customWidth="1"/>
    <col min="9994" max="9994" width="18.85546875" style="435" bestFit="1" customWidth="1"/>
    <col min="9995" max="10240" width="9.140625" style="435"/>
    <col min="10241" max="10241" width="11.42578125" style="435" customWidth="1"/>
    <col min="10242" max="10242" width="106.5703125" style="435" bestFit="1" customWidth="1"/>
    <col min="10243" max="10246" width="17.42578125" style="435" customWidth="1"/>
    <col min="10247" max="10247" width="19.7109375" style="435" bestFit="1" customWidth="1"/>
    <col min="10248" max="10248" width="19.42578125" style="435" bestFit="1" customWidth="1"/>
    <col min="10249" max="10249" width="14.5703125" style="435" bestFit="1" customWidth="1"/>
    <col min="10250" max="10250" width="18.85546875" style="435" bestFit="1" customWidth="1"/>
    <col min="10251" max="10496" width="9.140625" style="435"/>
    <col min="10497" max="10497" width="11.42578125" style="435" customWidth="1"/>
    <col min="10498" max="10498" width="106.5703125" style="435" bestFit="1" customWidth="1"/>
    <col min="10499" max="10502" width="17.42578125" style="435" customWidth="1"/>
    <col min="10503" max="10503" width="19.7109375" style="435" bestFit="1" customWidth="1"/>
    <col min="10504" max="10504" width="19.42578125" style="435" bestFit="1" customWidth="1"/>
    <col min="10505" max="10505" width="14.5703125" style="435" bestFit="1" customWidth="1"/>
    <col min="10506" max="10506" width="18.85546875" style="435" bestFit="1" customWidth="1"/>
    <col min="10507" max="10752" width="9.140625" style="435"/>
    <col min="10753" max="10753" width="11.42578125" style="435" customWidth="1"/>
    <col min="10754" max="10754" width="106.5703125" style="435" bestFit="1" customWidth="1"/>
    <col min="10755" max="10758" width="17.42578125" style="435" customWidth="1"/>
    <col min="10759" max="10759" width="19.7109375" style="435" bestFit="1" customWidth="1"/>
    <col min="10760" max="10760" width="19.42578125" style="435" bestFit="1" customWidth="1"/>
    <col min="10761" max="10761" width="14.5703125" style="435" bestFit="1" customWidth="1"/>
    <col min="10762" max="10762" width="18.85546875" style="435" bestFit="1" customWidth="1"/>
    <col min="10763" max="11008" width="9.140625" style="435"/>
    <col min="11009" max="11009" width="11.42578125" style="435" customWidth="1"/>
    <col min="11010" max="11010" width="106.5703125" style="435" bestFit="1" customWidth="1"/>
    <col min="11011" max="11014" width="17.42578125" style="435" customWidth="1"/>
    <col min="11015" max="11015" width="19.7109375" style="435" bestFit="1" customWidth="1"/>
    <col min="11016" max="11016" width="19.42578125" style="435" bestFit="1" customWidth="1"/>
    <col min="11017" max="11017" width="14.5703125" style="435" bestFit="1" customWidth="1"/>
    <col min="11018" max="11018" width="18.85546875" style="435" bestFit="1" customWidth="1"/>
    <col min="11019" max="11264" width="9.140625" style="435"/>
    <col min="11265" max="11265" width="11.42578125" style="435" customWidth="1"/>
    <col min="11266" max="11266" width="106.5703125" style="435" bestFit="1" customWidth="1"/>
    <col min="11267" max="11270" width="17.42578125" style="435" customWidth="1"/>
    <col min="11271" max="11271" width="19.7109375" style="435" bestFit="1" customWidth="1"/>
    <col min="11272" max="11272" width="19.42578125" style="435" bestFit="1" customWidth="1"/>
    <col min="11273" max="11273" width="14.5703125" style="435" bestFit="1" customWidth="1"/>
    <col min="11274" max="11274" width="18.85546875" style="435" bestFit="1" customWidth="1"/>
    <col min="11275" max="11520" width="9.140625" style="435"/>
    <col min="11521" max="11521" width="11.42578125" style="435" customWidth="1"/>
    <col min="11522" max="11522" width="106.5703125" style="435" bestFit="1" customWidth="1"/>
    <col min="11523" max="11526" width="17.42578125" style="435" customWidth="1"/>
    <col min="11527" max="11527" width="19.7109375" style="435" bestFit="1" customWidth="1"/>
    <col min="11528" max="11528" width="19.42578125" style="435" bestFit="1" customWidth="1"/>
    <col min="11529" max="11529" width="14.5703125" style="435" bestFit="1" customWidth="1"/>
    <col min="11530" max="11530" width="18.85546875" style="435" bestFit="1" customWidth="1"/>
    <col min="11531" max="11776" width="9.140625" style="435"/>
    <col min="11777" max="11777" width="11.42578125" style="435" customWidth="1"/>
    <col min="11778" max="11778" width="106.5703125" style="435" bestFit="1" customWidth="1"/>
    <col min="11779" max="11782" width="17.42578125" style="435" customWidth="1"/>
    <col min="11783" max="11783" width="19.7109375" style="435" bestFit="1" customWidth="1"/>
    <col min="11784" max="11784" width="19.42578125" style="435" bestFit="1" customWidth="1"/>
    <col min="11785" max="11785" width="14.5703125" style="435" bestFit="1" customWidth="1"/>
    <col min="11786" max="11786" width="18.85546875" style="435" bestFit="1" customWidth="1"/>
    <col min="11787" max="12032" width="9.140625" style="435"/>
    <col min="12033" max="12033" width="11.42578125" style="435" customWidth="1"/>
    <col min="12034" max="12034" width="106.5703125" style="435" bestFit="1" customWidth="1"/>
    <col min="12035" max="12038" width="17.42578125" style="435" customWidth="1"/>
    <col min="12039" max="12039" width="19.7109375" style="435" bestFit="1" customWidth="1"/>
    <col min="12040" max="12040" width="19.42578125" style="435" bestFit="1" customWidth="1"/>
    <col min="12041" max="12041" width="14.5703125" style="435" bestFit="1" customWidth="1"/>
    <col min="12042" max="12042" width="18.85546875" style="435" bestFit="1" customWidth="1"/>
    <col min="12043" max="12288" width="9.140625" style="435"/>
    <col min="12289" max="12289" width="11.42578125" style="435" customWidth="1"/>
    <col min="12290" max="12290" width="106.5703125" style="435" bestFit="1" customWidth="1"/>
    <col min="12291" max="12294" width="17.42578125" style="435" customWidth="1"/>
    <col min="12295" max="12295" width="19.7109375" style="435" bestFit="1" customWidth="1"/>
    <col min="12296" max="12296" width="19.42578125" style="435" bestFit="1" customWidth="1"/>
    <col min="12297" max="12297" width="14.5703125" style="435" bestFit="1" customWidth="1"/>
    <col min="12298" max="12298" width="18.85546875" style="435" bestFit="1" customWidth="1"/>
    <col min="12299" max="12544" width="9.140625" style="435"/>
    <col min="12545" max="12545" width="11.42578125" style="435" customWidth="1"/>
    <col min="12546" max="12546" width="106.5703125" style="435" bestFit="1" customWidth="1"/>
    <col min="12547" max="12550" width="17.42578125" style="435" customWidth="1"/>
    <col min="12551" max="12551" width="19.7109375" style="435" bestFit="1" customWidth="1"/>
    <col min="12552" max="12552" width="19.42578125" style="435" bestFit="1" customWidth="1"/>
    <col min="12553" max="12553" width="14.5703125" style="435" bestFit="1" customWidth="1"/>
    <col min="12554" max="12554" width="18.85546875" style="435" bestFit="1" customWidth="1"/>
    <col min="12555" max="12800" width="9.140625" style="435"/>
    <col min="12801" max="12801" width="11.42578125" style="435" customWidth="1"/>
    <col min="12802" max="12802" width="106.5703125" style="435" bestFit="1" customWidth="1"/>
    <col min="12803" max="12806" width="17.42578125" style="435" customWidth="1"/>
    <col min="12807" max="12807" width="19.7109375" style="435" bestFit="1" customWidth="1"/>
    <col min="12808" max="12808" width="19.42578125" style="435" bestFit="1" customWidth="1"/>
    <col min="12809" max="12809" width="14.5703125" style="435" bestFit="1" customWidth="1"/>
    <col min="12810" max="12810" width="18.85546875" style="435" bestFit="1" customWidth="1"/>
    <col min="12811" max="13056" width="9.140625" style="435"/>
    <col min="13057" max="13057" width="11.42578125" style="435" customWidth="1"/>
    <col min="13058" max="13058" width="106.5703125" style="435" bestFit="1" customWidth="1"/>
    <col min="13059" max="13062" width="17.42578125" style="435" customWidth="1"/>
    <col min="13063" max="13063" width="19.7109375" style="435" bestFit="1" customWidth="1"/>
    <col min="13064" max="13064" width="19.42578125" style="435" bestFit="1" customWidth="1"/>
    <col min="13065" max="13065" width="14.5703125" style="435" bestFit="1" customWidth="1"/>
    <col min="13066" max="13066" width="18.85546875" style="435" bestFit="1" customWidth="1"/>
    <col min="13067" max="13312" width="9.140625" style="435"/>
    <col min="13313" max="13313" width="11.42578125" style="435" customWidth="1"/>
    <col min="13314" max="13314" width="106.5703125" style="435" bestFit="1" customWidth="1"/>
    <col min="13315" max="13318" width="17.42578125" style="435" customWidth="1"/>
    <col min="13319" max="13319" width="19.7109375" style="435" bestFit="1" customWidth="1"/>
    <col min="13320" max="13320" width="19.42578125" style="435" bestFit="1" customWidth="1"/>
    <col min="13321" max="13321" width="14.5703125" style="435" bestFit="1" customWidth="1"/>
    <col min="13322" max="13322" width="18.85546875" style="435" bestFit="1" customWidth="1"/>
    <col min="13323" max="13568" width="9.140625" style="435"/>
    <col min="13569" max="13569" width="11.42578125" style="435" customWidth="1"/>
    <col min="13570" max="13570" width="106.5703125" style="435" bestFit="1" customWidth="1"/>
    <col min="13571" max="13574" width="17.42578125" style="435" customWidth="1"/>
    <col min="13575" max="13575" width="19.7109375" style="435" bestFit="1" customWidth="1"/>
    <col min="13576" max="13576" width="19.42578125" style="435" bestFit="1" customWidth="1"/>
    <col min="13577" max="13577" width="14.5703125" style="435" bestFit="1" customWidth="1"/>
    <col min="13578" max="13578" width="18.85546875" style="435" bestFit="1" customWidth="1"/>
    <col min="13579" max="13824" width="9.140625" style="435"/>
    <col min="13825" max="13825" width="11.42578125" style="435" customWidth="1"/>
    <col min="13826" max="13826" width="106.5703125" style="435" bestFit="1" customWidth="1"/>
    <col min="13827" max="13830" width="17.42578125" style="435" customWidth="1"/>
    <col min="13831" max="13831" width="19.7109375" style="435" bestFit="1" customWidth="1"/>
    <col min="13832" max="13832" width="19.42578125" style="435" bestFit="1" customWidth="1"/>
    <col min="13833" max="13833" width="14.5703125" style="435" bestFit="1" customWidth="1"/>
    <col min="13834" max="13834" width="18.85546875" style="435" bestFit="1" customWidth="1"/>
    <col min="13835" max="14080" width="9.140625" style="435"/>
    <col min="14081" max="14081" width="11.42578125" style="435" customWidth="1"/>
    <col min="14082" max="14082" width="106.5703125" style="435" bestFit="1" customWidth="1"/>
    <col min="14083" max="14086" width="17.42578125" style="435" customWidth="1"/>
    <col min="14087" max="14087" width="19.7109375" style="435" bestFit="1" customWidth="1"/>
    <col min="14088" max="14088" width="19.42578125" style="435" bestFit="1" customWidth="1"/>
    <col min="14089" max="14089" width="14.5703125" style="435" bestFit="1" customWidth="1"/>
    <col min="14090" max="14090" width="18.85546875" style="435" bestFit="1" customWidth="1"/>
    <col min="14091" max="14336" width="9.140625" style="435"/>
    <col min="14337" max="14337" width="11.42578125" style="435" customWidth="1"/>
    <col min="14338" max="14338" width="106.5703125" style="435" bestFit="1" customWidth="1"/>
    <col min="14339" max="14342" width="17.42578125" style="435" customWidth="1"/>
    <col min="14343" max="14343" width="19.7109375" style="435" bestFit="1" customWidth="1"/>
    <col min="14344" max="14344" width="19.42578125" style="435" bestFit="1" customWidth="1"/>
    <col min="14345" max="14345" width="14.5703125" style="435" bestFit="1" customWidth="1"/>
    <col min="14346" max="14346" width="18.85546875" style="435" bestFit="1" customWidth="1"/>
    <col min="14347" max="14592" width="9.140625" style="435"/>
    <col min="14593" max="14593" width="11.42578125" style="435" customWidth="1"/>
    <col min="14594" max="14594" width="106.5703125" style="435" bestFit="1" customWidth="1"/>
    <col min="14595" max="14598" width="17.42578125" style="435" customWidth="1"/>
    <col min="14599" max="14599" width="19.7109375" style="435" bestFit="1" customWidth="1"/>
    <col min="14600" max="14600" width="19.42578125" style="435" bestFit="1" customWidth="1"/>
    <col min="14601" max="14601" width="14.5703125" style="435" bestFit="1" customWidth="1"/>
    <col min="14602" max="14602" width="18.85546875" style="435" bestFit="1" customWidth="1"/>
    <col min="14603" max="14848" width="9.140625" style="435"/>
    <col min="14849" max="14849" width="11.42578125" style="435" customWidth="1"/>
    <col min="14850" max="14850" width="106.5703125" style="435" bestFit="1" customWidth="1"/>
    <col min="14851" max="14854" width="17.42578125" style="435" customWidth="1"/>
    <col min="14855" max="14855" width="19.7109375" style="435" bestFit="1" customWidth="1"/>
    <col min="14856" max="14856" width="19.42578125" style="435" bestFit="1" customWidth="1"/>
    <col min="14857" max="14857" width="14.5703125" style="435" bestFit="1" customWidth="1"/>
    <col min="14858" max="14858" width="18.85546875" style="435" bestFit="1" customWidth="1"/>
    <col min="14859" max="15104" width="9.140625" style="435"/>
    <col min="15105" max="15105" width="11.42578125" style="435" customWidth="1"/>
    <col min="15106" max="15106" width="106.5703125" style="435" bestFit="1" customWidth="1"/>
    <col min="15107" max="15110" width="17.42578125" style="435" customWidth="1"/>
    <col min="15111" max="15111" width="19.7109375" style="435" bestFit="1" customWidth="1"/>
    <col min="15112" max="15112" width="19.42578125" style="435" bestFit="1" customWidth="1"/>
    <col min="15113" max="15113" width="14.5703125" style="435" bestFit="1" customWidth="1"/>
    <col min="15114" max="15114" width="18.85546875" style="435" bestFit="1" customWidth="1"/>
    <col min="15115" max="15360" width="9.140625" style="435"/>
    <col min="15361" max="15361" width="11.42578125" style="435" customWidth="1"/>
    <col min="15362" max="15362" width="106.5703125" style="435" bestFit="1" customWidth="1"/>
    <col min="15363" max="15366" width="17.42578125" style="435" customWidth="1"/>
    <col min="15367" max="15367" width="19.7109375" style="435" bestFit="1" customWidth="1"/>
    <col min="15368" max="15368" width="19.42578125" style="435" bestFit="1" customWidth="1"/>
    <col min="15369" max="15369" width="14.5703125" style="435" bestFit="1" customWidth="1"/>
    <col min="15370" max="15370" width="18.85546875" style="435" bestFit="1" customWidth="1"/>
    <col min="15371" max="15616" width="9.140625" style="435"/>
    <col min="15617" max="15617" width="11.42578125" style="435" customWidth="1"/>
    <col min="15618" max="15618" width="106.5703125" style="435" bestFit="1" customWidth="1"/>
    <col min="15619" max="15622" width="17.42578125" style="435" customWidth="1"/>
    <col min="15623" max="15623" width="19.7109375" style="435" bestFit="1" customWidth="1"/>
    <col min="15624" max="15624" width="19.42578125" style="435" bestFit="1" customWidth="1"/>
    <col min="15625" max="15625" width="14.5703125" style="435" bestFit="1" customWidth="1"/>
    <col min="15626" max="15626" width="18.85546875" style="435" bestFit="1" customWidth="1"/>
    <col min="15627" max="15872" width="9.140625" style="435"/>
    <col min="15873" max="15873" width="11.42578125" style="435" customWidth="1"/>
    <col min="15874" max="15874" width="106.5703125" style="435" bestFit="1" customWidth="1"/>
    <col min="15875" max="15878" width="17.42578125" style="435" customWidth="1"/>
    <col min="15879" max="15879" width="19.7109375" style="435" bestFit="1" customWidth="1"/>
    <col min="15880" max="15880" width="19.42578125" style="435" bestFit="1" customWidth="1"/>
    <col min="15881" max="15881" width="14.5703125" style="435" bestFit="1" customWidth="1"/>
    <col min="15882" max="15882" width="18.85546875" style="435" bestFit="1" customWidth="1"/>
    <col min="15883" max="16128" width="9.140625" style="435"/>
    <col min="16129" max="16129" width="11.42578125" style="435" customWidth="1"/>
    <col min="16130" max="16130" width="106.5703125" style="435" bestFit="1" customWidth="1"/>
    <col min="16131" max="16134" width="17.42578125" style="435" customWidth="1"/>
    <col min="16135" max="16135" width="19.7109375" style="435" bestFit="1" customWidth="1"/>
    <col min="16136" max="16136" width="19.42578125" style="435" bestFit="1" customWidth="1"/>
    <col min="16137" max="16137" width="14.5703125" style="435" bestFit="1" customWidth="1"/>
    <col min="16138" max="16138" width="18.85546875" style="435" bestFit="1" customWidth="1"/>
    <col min="16139" max="16384" width="9.140625" style="435"/>
  </cols>
  <sheetData>
    <row r="1" spans="1:8" x14ac:dyDescent="0.25">
      <c r="A1" s="434" t="s">
        <v>142</v>
      </c>
      <c r="F1" s="436" t="s">
        <v>441</v>
      </c>
    </row>
    <row r="2" spans="1:8" x14ac:dyDescent="0.25">
      <c r="A2" s="434"/>
      <c r="F2" s="436"/>
    </row>
    <row r="3" spans="1:8" x14ac:dyDescent="0.25">
      <c r="A3" s="879" t="s">
        <v>442</v>
      </c>
      <c r="B3" s="879"/>
      <c r="C3" s="879"/>
      <c r="D3" s="879"/>
      <c r="E3" s="879"/>
      <c r="F3" s="879"/>
    </row>
    <row r="4" spans="1:8" x14ac:dyDescent="0.25">
      <c r="A4" s="880" t="s">
        <v>2</v>
      </c>
      <c r="B4" s="880"/>
      <c r="C4" s="880"/>
      <c r="D4" s="880"/>
      <c r="E4" s="880"/>
      <c r="F4" s="880"/>
    </row>
    <row r="5" spans="1:8" ht="16.5" thickBot="1" x14ac:dyDescent="0.3"/>
    <row r="6" spans="1:8" ht="96" thickTop="1" thickBot="1" x14ac:dyDescent="0.25">
      <c r="A6" s="440" t="s">
        <v>443</v>
      </c>
      <c r="B6" s="441" t="s">
        <v>444</v>
      </c>
      <c r="C6" s="442" t="s">
        <v>445</v>
      </c>
      <c r="D6" s="442" t="s">
        <v>824</v>
      </c>
      <c r="E6" s="442" t="s">
        <v>5</v>
      </c>
      <c r="F6" s="443" t="s">
        <v>6</v>
      </c>
    </row>
    <row r="7" spans="1:8" ht="20.100000000000001" customHeight="1" thickTop="1" x14ac:dyDescent="0.25">
      <c r="A7" s="444"/>
      <c r="B7" s="445" t="s">
        <v>446</v>
      </c>
      <c r="C7" s="446"/>
      <c r="D7" s="446"/>
      <c r="E7" s="446"/>
      <c r="F7" s="447"/>
    </row>
    <row r="8" spans="1:8" ht="20.100000000000001" customHeight="1" x14ac:dyDescent="0.25">
      <c r="A8" s="448"/>
      <c r="B8" s="449" t="s">
        <v>447</v>
      </c>
      <c r="C8" s="449"/>
      <c r="D8" s="449"/>
      <c r="E8" s="449"/>
      <c r="F8" s="450"/>
    </row>
    <row r="9" spans="1:8" ht="20.100000000000001" customHeight="1" x14ac:dyDescent="0.25">
      <c r="A9" s="451" t="s">
        <v>448</v>
      </c>
      <c r="B9" s="452" t="s">
        <v>449</v>
      </c>
      <c r="C9" s="453">
        <v>12972600</v>
      </c>
      <c r="D9" s="453">
        <v>12972600</v>
      </c>
      <c r="E9" s="452"/>
      <c r="F9" s="454">
        <f>SUM(D9:E9)</f>
        <v>12972600</v>
      </c>
      <c r="G9" s="455"/>
      <c r="H9" s="455"/>
    </row>
    <row r="10" spans="1:8" ht="20.100000000000001" customHeight="1" x14ac:dyDescent="0.25">
      <c r="A10" s="456" t="s">
        <v>448</v>
      </c>
      <c r="B10" s="452" t="s">
        <v>450</v>
      </c>
      <c r="C10" s="453">
        <v>5056396</v>
      </c>
      <c r="D10" s="453">
        <v>5056396</v>
      </c>
      <c r="E10" s="452"/>
      <c r="F10" s="454">
        <f t="shared" ref="F10:F11" si="0">SUM(D10:E10)</f>
        <v>5056396</v>
      </c>
    </row>
    <row r="11" spans="1:8" ht="20.100000000000001" customHeight="1" x14ac:dyDescent="0.25">
      <c r="A11" s="456" t="s">
        <v>451</v>
      </c>
      <c r="B11" s="452" t="s">
        <v>452</v>
      </c>
      <c r="C11" s="453">
        <v>1000000</v>
      </c>
      <c r="D11" s="453">
        <v>1000000</v>
      </c>
      <c r="E11" s="452"/>
      <c r="F11" s="454">
        <f t="shared" si="0"/>
        <v>1000000</v>
      </c>
    </row>
    <row r="12" spans="1:8" ht="20.100000000000001" customHeight="1" x14ac:dyDescent="0.25">
      <c r="A12" s="457"/>
      <c r="B12" s="452"/>
      <c r="C12" s="453"/>
      <c r="D12" s="453"/>
      <c r="E12" s="452"/>
      <c r="F12" s="454"/>
    </row>
    <row r="13" spans="1:8" ht="20.100000000000001" customHeight="1" x14ac:dyDescent="0.25">
      <c r="A13" s="448"/>
      <c r="B13" s="449" t="s">
        <v>453</v>
      </c>
      <c r="C13" s="458"/>
      <c r="D13" s="458"/>
      <c r="E13" s="449"/>
      <c r="F13" s="450"/>
    </row>
    <row r="14" spans="1:8" ht="20.100000000000001" customHeight="1" x14ac:dyDescent="0.25">
      <c r="A14" s="451" t="s">
        <v>448</v>
      </c>
      <c r="B14" s="452" t="s">
        <v>454</v>
      </c>
      <c r="C14" s="453">
        <v>1200000</v>
      </c>
      <c r="D14" s="453">
        <v>629758</v>
      </c>
      <c r="E14" s="453">
        <v>-629758</v>
      </c>
      <c r="F14" s="454"/>
    </row>
    <row r="15" spans="1:8" ht="20.100000000000001" customHeight="1" x14ac:dyDescent="0.25">
      <c r="A15" s="457" t="s">
        <v>448</v>
      </c>
      <c r="B15" s="452" t="s">
        <v>455</v>
      </c>
      <c r="C15" s="453">
        <v>3000000</v>
      </c>
      <c r="D15" s="453">
        <v>3000000</v>
      </c>
      <c r="E15" s="452"/>
      <c r="F15" s="454">
        <f t="shared" ref="F15" si="1">SUM(D15:E15)</f>
        <v>3000000</v>
      </c>
    </row>
    <row r="16" spans="1:8" ht="20.100000000000001" customHeight="1" x14ac:dyDescent="0.25">
      <c r="A16" s="457"/>
      <c r="B16" s="452"/>
      <c r="C16" s="453"/>
      <c r="D16" s="453"/>
      <c r="E16" s="452"/>
      <c r="F16" s="454"/>
    </row>
    <row r="17" spans="1:6" ht="20.100000000000001" customHeight="1" x14ac:dyDescent="0.25">
      <c r="A17" s="448"/>
      <c r="B17" s="449" t="s">
        <v>456</v>
      </c>
      <c r="C17" s="458"/>
      <c r="D17" s="458"/>
      <c r="E17" s="449"/>
      <c r="F17" s="450"/>
    </row>
    <row r="18" spans="1:6" ht="20.100000000000001" customHeight="1" x14ac:dyDescent="0.25">
      <c r="A18" s="451" t="s">
        <v>448</v>
      </c>
      <c r="B18" s="452" t="s">
        <v>457</v>
      </c>
      <c r="C18" s="453">
        <v>1000000</v>
      </c>
      <c r="D18" s="453">
        <v>1000000</v>
      </c>
      <c r="E18" s="452"/>
      <c r="F18" s="454">
        <f t="shared" ref="F18:F82" si="2">SUM(D18:E18)</f>
        <v>1000000</v>
      </c>
    </row>
    <row r="19" spans="1:6" ht="20.100000000000001" customHeight="1" x14ac:dyDescent="0.25">
      <c r="A19" s="451" t="s">
        <v>451</v>
      </c>
      <c r="B19" s="452" t="s">
        <v>458</v>
      </c>
      <c r="C19" s="453">
        <v>29000000</v>
      </c>
      <c r="D19" s="453">
        <v>32700000</v>
      </c>
      <c r="E19" s="453"/>
      <c r="F19" s="454">
        <f t="shared" si="2"/>
        <v>32700000</v>
      </c>
    </row>
    <row r="20" spans="1:6" ht="20.100000000000001" customHeight="1" x14ac:dyDescent="0.25">
      <c r="A20" s="451" t="s">
        <v>451</v>
      </c>
      <c r="B20" s="452" t="s">
        <v>459</v>
      </c>
      <c r="C20" s="453">
        <v>600000</v>
      </c>
      <c r="D20" s="453">
        <v>600000</v>
      </c>
      <c r="E20" s="452"/>
      <c r="F20" s="454">
        <f t="shared" si="2"/>
        <v>600000</v>
      </c>
    </row>
    <row r="21" spans="1:6" ht="20.100000000000001" customHeight="1" x14ac:dyDescent="0.25">
      <c r="A21" s="451" t="s">
        <v>451</v>
      </c>
      <c r="B21" s="452" t="s">
        <v>460</v>
      </c>
      <c r="C21" s="453">
        <v>600000</v>
      </c>
      <c r="D21" s="453">
        <v>600000</v>
      </c>
      <c r="E21" s="452"/>
      <c r="F21" s="454">
        <f t="shared" si="2"/>
        <v>600000</v>
      </c>
    </row>
    <row r="22" spans="1:6" ht="20.100000000000001" customHeight="1" x14ac:dyDescent="0.25">
      <c r="A22" s="451" t="s">
        <v>451</v>
      </c>
      <c r="B22" s="452" t="s">
        <v>461</v>
      </c>
      <c r="C22" s="453">
        <v>7500000</v>
      </c>
      <c r="D22" s="453">
        <v>7500000</v>
      </c>
      <c r="E22" s="452"/>
      <c r="F22" s="454">
        <f t="shared" si="2"/>
        <v>7500000</v>
      </c>
    </row>
    <row r="23" spans="1:6" ht="20.100000000000001" customHeight="1" x14ac:dyDescent="0.25">
      <c r="A23" s="451" t="s">
        <v>451</v>
      </c>
      <c r="B23" s="459" t="s">
        <v>462</v>
      </c>
      <c r="C23" s="453">
        <v>100000</v>
      </c>
      <c r="D23" s="453">
        <v>100000</v>
      </c>
      <c r="E23" s="459"/>
      <c r="F23" s="454">
        <f t="shared" si="2"/>
        <v>100000</v>
      </c>
    </row>
    <row r="24" spans="1:6" ht="20.100000000000001" customHeight="1" x14ac:dyDescent="0.25">
      <c r="A24" s="451" t="s">
        <v>451</v>
      </c>
      <c r="B24" s="452" t="s">
        <v>463</v>
      </c>
      <c r="C24" s="453">
        <v>1200000</v>
      </c>
      <c r="D24" s="453">
        <v>1200000</v>
      </c>
      <c r="E24" s="452"/>
      <c r="F24" s="454">
        <f t="shared" si="2"/>
        <v>1200000</v>
      </c>
    </row>
    <row r="25" spans="1:6" ht="20.100000000000001" customHeight="1" x14ac:dyDescent="0.25">
      <c r="A25" s="451" t="s">
        <v>451</v>
      </c>
      <c r="B25" s="452" t="s">
        <v>464</v>
      </c>
      <c r="C25" s="453">
        <v>1200000</v>
      </c>
      <c r="D25" s="453">
        <v>1200000</v>
      </c>
      <c r="E25" s="452"/>
      <c r="F25" s="454">
        <f t="shared" si="2"/>
        <v>1200000</v>
      </c>
    </row>
    <row r="26" spans="1:6" ht="20.100000000000001" customHeight="1" x14ac:dyDescent="0.25">
      <c r="A26" s="451" t="s">
        <v>451</v>
      </c>
      <c r="B26" s="452" t="s">
        <v>465</v>
      </c>
      <c r="C26" s="453">
        <v>300000</v>
      </c>
      <c r="D26" s="453">
        <v>300000</v>
      </c>
      <c r="E26" s="452"/>
      <c r="F26" s="454">
        <f t="shared" si="2"/>
        <v>300000</v>
      </c>
    </row>
    <row r="27" spans="1:6" ht="20.100000000000001" customHeight="1" x14ac:dyDescent="0.25">
      <c r="A27" s="451" t="s">
        <v>451</v>
      </c>
      <c r="B27" s="452" t="s">
        <v>466</v>
      </c>
      <c r="C27" s="453">
        <v>1000000</v>
      </c>
      <c r="D27" s="453">
        <v>1000000</v>
      </c>
      <c r="E27" s="452"/>
      <c r="F27" s="454">
        <f t="shared" si="2"/>
        <v>1000000</v>
      </c>
    </row>
    <row r="28" spans="1:6" ht="20.100000000000001" customHeight="1" x14ac:dyDescent="0.25">
      <c r="A28" s="451" t="s">
        <v>451</v>
      </c>
      <c r="B28" s="452" t="s">
        <v>467</v>
      </c>
      <c r="C28" s="453">
        <v>1000000</v>
      </c>
      <c r="D28" s="453">
        <v>1000000</v>
      </c>
      <c r="E28" s="452"/>
      <c r="F28" s="454">
        <f t="shared" si="2"/>
        <v>1000000</v>
      </c>
    </row>
    <row r="29" spans="1:6" ht="20.100000000000001" customHeight="1" x14ac:dyDescent="0.25">
      <c r="A29" s="451" t="s">
        <v>451</v>
      </c>
      <c r="B29" s="452" t="s">
        <v>468</v>
      </c>
      <c r="C29" s="453">
        <v>800000</v>
      </c>
      <c r="D29" s="453">
        <v>800000</v>
      </c>
      <c r="E29" s="452"/>
      <c r="F29" s="454">
        <f t="shared" si="2"/>
        <v>800000</v>
      </c>
    </row>
    <row r="30" spans="1:6" ht="20.100000000000001" customHeight="1" x14ac:dyDescent="0.25">
      <c r="A30" s="451" t="s">
        <v>451</v>
      </c>
      <c r="B30" s="452" t="s">
        <v>469</v>
      </c>
      <c r="C30" s="453">
        <v>800000</v>
      </c>
      <c r="D30" s="453">
        <v>800000</v>
      </c>
      <c r="E30" s="452"/>
      <c r="F30" s="454">
        <f t="shared" si="2"/>
        <v>800000</v>
      </c>
    </row>
    <row r="31" spans="1:6" ht="20.100000000000001" customHeight="1" x14ac:dyDescent="0.25">
      <c r="A31" s="451" t="s">
        <v>451</v>
      </c>
      <c r="B31" s="452" t="s">
        <v>470</v>
      </c>
      <c r="C31" s="453">
        <v>800000</v>
      </c>
      <c r="D31" s="453">
        <v>800000</v>
      </c>
      <c r="E31" s="452"/>
      <c r="F31" s="454">
        <f t="shared" si="2"/>
        <v>800000</v>
      </c>
    </row>
    <row r="32" spans="1:6" ht="20.100000000000001" customHeight="1" x14ac:dyDescent="0.25">
      <c r="A32" s="451" t="s">
        <v>451</v>
      </c>
      <c r="B32" s="452" t="s">
        <v>471</v>
      </c>
      <c r="C32" s="453">
        <v>1000000</v>
      </c>
      <c r="D32" s="453">
        <v>1000000</v>
      </c>
      <c r="E32" s="452"/>
      <c r="F32" s="454">
        <f t="shared" si="2"/>
        <v>1000000</v>
      </c>
    </row>
    <row r="33" spans="1:10" ht="20.100000000000001" customHeight="1" x14ac:dyDescent="0.25">
      <c r="A33" s="451" t="s">
        <v>451</v>
      </c>
      <c r="B33" s="452" t="s">
        <v>472</v>
      </c>
      <c r="C33" s="453">
        <v>200000</v>
      </c>
      <c r="D33" s="453">
        <v>200000</v>
      </c>
      <c r="E33" s="452"/>
      <c r="F33" s="454">
        <f t="shared" si="2"/>
        <v>200000</v>
      </c>
    </row>
    <row r="34" spans="1:10" ht="20.100000000000001" customHeight="1" x14ac:dyDescent="0.25">
      <c r="A34" s="451" t="s">
        <v>451</v>
      </c>
      <c r="B34" s="452" t="s">
        <v>473</v>
      </c>
      <c r="C34" s="453">
        <v>400000</v>
      </c>
      <c r="D34" s="453">
        <v>400000</v>
      </c>
      <c r="E34" s="452"/>
      <c r="F34" s="454">
        <f t="shared" si="2"/>
        <v>400000</v>
      </c>
    </row>
    <row r="35" spans="1:10" ht="20.100000000000001" customHeight="1" x14ac:dyDescent="0.25">
      <c r="A35" s="451" t="s">
        <v>451</v>
      </c>
      <c r="B35" s="452" t="s">
        <v>474</v>
      </c>
      <c r="C35" s="453">
        <v>300000</v>
      </c>
      <c r="D35" s="453">
        <v>300000</v>
      </c>
      <c r="E35" s="452"/>
      <c r="F35" s="454">
        <f t="shared" si="2"/>
        <v>300000</v>
      </c>
    </row>
    <row r="36" spans="1:10" ht="20.100000000000001" customHeight="1" x14ac:dyDescent="0.25">
      <c r="A36" s="451" t="s">
        <v>451</v>
      </c>
      <c r="B36" s="452" t="s">
        <v>475</v>
      </c>
      <c r="C36" s="453">
        <v>800000</v>
      </c>
      <c r="D36" s="453">
        <v>800000</v>
      </c>
      <c r="E36" s="452"/>
      <c r="F36" s="454">
        <f t="shared" si="2"/>
        <v>800000</v>
      </c>
    </row>
    <row r="37" spans="1:10" ht="20.100000000000001" customHeight="1" x14ac:dyDescent="0.25">
      <c r="A37" s="451" t="s">
        <v>451</v>
      </c>
      <c r="B37" s="452" t="s">
        <v>476</v>
      </c>
      <c r="C37" s="453">
        <v>500000</v>
      </c>
      <c r="D37" s="453">
        <v>500000</v>
      </c>
      <c r="E37" s="452"/>
      <c r="F37" s="454">
        <f t="shared" si="2"/>
        <v>500000</v>
      </c>
    </row>
    <row r="38" spans="1:10" ht="20.100000000000001" customHeight="1" x14ac:dyDescent="0.25">
      <c r="A38" s="451" t="s">
        <v>451</v>
      </c>
      <c r="B38" s="452" t="s">
        <v>477</v>
      </c>
      <c r="C38" s="453">
        <v>2500000</v>
      </c>
      <c r="D38" s="453">
        <v>2500000</v>
      </c>
      <c r="E38" s="453">
        <v>-2500000</v>
      </c>
      <c r="F38" s="454"/>
    </row>
    <row r="39" spans="1:10" ht="20.100000000000001" customHeight="1" x14ac:dyDescent="0.25">
      <c r="A39" s="451" t="s">
        <v>451</v>
      </c>
      <c r="B39" s="452" t="s">
        <v>478</v>
      </c>
      <c r="C39" s="453">
        <v>150000</v>
      </c>
      <c r="D39" s="453"/>
      <c r="E39" s="453"/>
      <c r="F39" s="460">
        <f t="shared" si="2"/>
        <v>0</v>
      </c>
    </row>
    <row r="40" spans="1:10" ht="20.100000000000001" customHeight="1" x14ac:dyDescent="0.25">
      <c r="A40" s="451" t="s">
        <v>451</v>
      </c>
      <c r="B40" s="452" t="s">
        <v>479</v>
      </c>
      <c r="C40" s="453">
        <v>170000</v>
      </c>
      <c r="D40" s="453"/>
      <c r="E40" s="453"/>
      <c r="F40" s="464">
        <f t="shared" si="2"/>
        <v>0</v>
      </c>
      <c r="J40" s="461"/>
    </row>
    <row r="41" spans="1:10" ht="20.100000000000001" customHeight="1" x14ac:dyDescent="0.25">
      <c r="A41" s="451" t="s">
        <v>451</v>
      </c>
      <c r="B41" s="452" t="s">
        <v>480</v>
      </c>
      <c r="C41" s="453">
        <v>400000</v>
      </c>
      <c r="D41" s="453">
        <v>400000</v>
      </c>
      <c r="E41" s="452"/>
      <c r="F41" s="454">
        <f t="shared" si="2"/>
        <v>400000</v>
      </c>
    </row>
    <row r="42" spans="1:10" ht="20.100000000000001" customHeight="1" x14ac:dyDescent="0.25">
      <c r="A42" s="451" t="s">
        <v>451</v>
      </c>
      <c r="B42" s="452" t="s">
        <v>481</v>
      </c>
      <c r="C42" s="453">
        <v>100000</v>
      </c>
      <c r="D42" s="453">
        <v>100000</v>
      </c>
      <c r="E42" s="452"/>
      <c r="F42" s="454">
        <f t="shared" si="2"/>
        <v>100000</v>
      </c>
    </row>
    <row r="43" spans="1:10" ht="20.100000000000001" customHeight="1" x14ac:dyDescent="0.25">
      <c r="A43" s="451" t="s">
        <v>451</v>
      </c>
      <c r="B43" s="452" t="s">
        <v>482</v>
      </c>
      <c r="C43" s="453">
        <v>150000</v>
      </c>
      <c r="D43" s="453">
        <v>150000</v>
      </c>
      <c r="E43" s="452"/>
      <c r="F43" s="454">
        <f t="shared" si="2"/>
        <v>150000</v>
      </c>
    </row>
    <row r="44" spans="1:10" ht="20.100000000000001" customHeight="1" x14ac:dyDescent="0.25">
      <c r="A44" s="451" t="s">
        <v>451</v>
      </c>
      <c r="B44" s="452" t="s">
        <v>483</v>
      </c>
      <c r="C44" s="453">
        <v>20000000</v>
      </c>
      <c r="D44" s="453">
        <v>20000000</v>
      </c>
      <c r="E44" s="452"/>
      <c r="F44" s="454">
        <f t="shared" si="2"/>
        <v>20000000</v>
      </c>
    </row>
    <row r="45" spans="1:10" ht="20.100000000000001" customHeight="1" x14ac:dyDescent="0.25">
      <c r="A45" s="451" t="s">
        <v>451</v>
      </c>
      <c r="B45" s="452" t="s">
        <v>484</v>
      </c>
      <c r="C45" s="453">
        <v>250000</v>
      </c>
      <c r="D45" s="453">
        <v>250000</v>
      </c>
      <c r="E45" s="452"/>
      <c r="F45" s="454">
        <f t="shared" si="2"/>
        <v>250000</v>
      </c>
    </row>
    <row r="46" spans="1:10" ht="20.100000000000001" customHeight="1" x14ac:dyDescent="0.25">
      <c r="A46" s="451" t="s">
        <v>451</v>
      </c>
      <c r="B46" s="452" t="s">
        <v>485</v>
      </c>
      <c r="C46" s="453">
        <v>800000</v>
      </c>
      <c r="D46" s="453">
        <v>800000</v>
      </c>
      <c r="E46" s="452"/>
      <c r="F46" s="454">
        <f t="shared" si="2"/>
        <v>800000</v>
      </c>
    </row>
    <row r="47" spans="1:10" ht="20.100000000000001" customHeight="1" x14ac:dyDescent="0.25">
      <c r="A47" s="451" t="s">
        <v>451</v>
      </c>
      <c r="B47" s="452" t="s">
        <v>486</v>
      </c>
      <c r="C47" s="453">
        <v>200000</v>
      </c>
      <c r="D47" s="453">
        <v>200000</v>
      </c>
      <c r="E47" s="452"/>
      <c r="F47" s="454">
        <f t="shared" si="2"/>
        <v>200000</v>
      </c>
    </row>
    <row r="48" spans="1:10" ht="20.100000000000001" customHeight="1" x14ac:dyDescent="0.25">
      <c r="A48" s="451" t="s">
        <v>451</v>
      </c>
      <c r="B48" s="452" t="s">
        <v>487</v>
      </c>
      <c r="C48" s="453">
        <v>180000</v>
      </c>
      <c r="D48" s="453"/>
      <c r="E48" s="453"/>
      <c r="F48" s="460">
        <f t="shared" si="2"/>
        <v>0</v>
      </c>
    </row>
    <row r="49" spans="1:7" ht="20.100000000000001" customHeight="1" x14ac:dyDescent="0.25">
      <c r="A49" s="451" t="s">
        <v>451</v>
      </c>
      <c r="B49" s="462" t="s">
        <v>488</v>
      </c>
      <c r="C49" s="453">
        <v>1000000</v>
      </c>
      <c r="D49" s="453">
        <v>1828940</v>
      </c>
      <c r="E49" s="453"/>
      <c r="F49" s="454">
        <f t="shared" si="2"/>
        <v>1828940</v>
      </c>
    </row>
    <row r="50" spans="1:7" ht="20.100000000000001" customHeight="1" x14ac:dyDescent="0.25">
      <c r="A50" s="451" t="s">
        <v>451</v>
      </c>
      <c r="B50" s="452" t="s">
        <v>489</v>
      </c>
      <c r="C50" s="453">
        <v>500000</v>
      </c>
      <c r="D50" s="453">
        <v>500000</v>
      </c>
      <c r="E50" s="452"/>
      <c r="F50" s="454">
        <f t="shared" si="2"/>
        <v>500000</v>
      </c>
    </row>
    <row r="51" spans="1:7" ht="20.100000000000001" customHeight="1" x14ac:dyDescent="0.25">
      <c r="A51" s="451" t="s">
        <v>451</v>
      </c>
      <c r="B51" s="452" t="s">
        <v>490</v>
      </c>
      <c r="C51" s="453"/>
      <c r="D51" s="453">
        <v>300000</v>
      </c>
      <c r="E51" s="453"/>
      <c r="F51" s="454">
        <f t="shared" si="2"/>
        <v>300000</v>
      </c>
    </row>
    <row r="52" spans="1:7" ht="20.100000000000001" customHeight="1" x14ac:dyDescent="0.25">
      <c r="A52" s="451" t="s">
        <v>451</v>
      </c>
      <c r="B52" s="452" t="s">
        <v>491</v>
      </c>
      <c r="C52" s="453"/>
      <c r="D52" s="453">
        <v>180000</v>
      </c>
      <c r="E52" s="453"/>
      <c r="F52" s="454">
        <f t="shared" si="2"/>
        <v>180000</v>
      </c>
    </row>
    <row r="53" spans="1:7" ht="20.100000000000001" customHeight="1" x14ac:dyDescent="0.25">
      <c r="A53" s="451" t="s">
        <v>451</v>
      </c>
      <c r="B53" s="452" t="s">
        <v>492</v>
      </c>
      <c r="C53" s="453"/>
      <c r="D53" s="453">
        <v>150000</v>
      </c>
      <c r="E53" s="453"/>
      <c r="F53" s="454">
        <f t="shared" si="2"/>
        <v>150000</v>
      </c>
    </row>
    <row r="54" spans="1:7" ht="20.100000000000001" customHeight="1" x14ac:dyDescent="0.25">
      <c r="A54" s="451" t="s">
        <v>451</v>
      </c>
      <c r="B54" s="452" t="s">
        <v>806</v>
      </c>
      <c r="C54" s="453"/>
      <c r="D54" s="453">
        <v>154000</v>
      </c>
      <c r="E54" s="453"/>
      <c r="F54" s="454">
        <f t="shared" si="2"/>
        <v>154000</v>
      </c>
    </row>
    <row r="55" spans="1:7" ht="20.100000000000001" customHeight="1" x14ac:dyDescent="0.25">
      <c r="A55" s="457"/>
      <c r="B55" s="463"/>
      <c r="C55" s="453"/>
      <c r="D55" s="453"/>
      <c r="E55" s="463"/>
      <c r="F55" s="454"/>
    </row>
    <row r="56" spans="1:7" ht="20.100000000000001" customHeight="1" x14ac:dyDescent="0.25">
      <c r="A56" s="448"/>
      <c r="B56" s="449" t="s">
        <v>493</v>
      </c>
      <c r="C56" s="458"/>
      <c r="D56" s="458"/>
      <c r="E56" s="449"/>
      <c r="F56" s="450"/>
    </row>
    <row r="57" spans="1:7" ht="20.100000000000001" customHeight="1" x14ac:dyDescent="0.25">
      <c r="A57" s="451" t="s">
        <v>451</v>
      </c>
      <c r="B57" s="462" t="s">
        <v>494</v>
      </c>
      <c r="C57" s="453">
        <v>3500000</v>
      </c>
      <c r="D57" s="453">
        <v>3500000</v>
      </c>
      <c r="E57" s="462"/>
      <c r="F57" s="454">
        <f t="shared" si="2"/>
        <v>3500000</v>
      </c>
      <c r="G57" s="437"/>
    </row>
    <row r="58" spans="1:7" ht="20.100000000000001" customHeight="1" x14ac:dyDescent="0.25">
      <c r="A58" s="451" t="s">
        <v>451</v>
      </c>
      <c r="B58" s="462" t="s">
        <v>495</v>
      </c>
      <c r="C58" s="453">
        <v>500000</v>
      </c>
      <c r="D58" s="453">
        <v>500000</v>
      </c>
      <c r="E58" s="462"/>
      <c r="F58" s="454">
        <f t="shared" si="2"/>
        <v>500000</v>
      </c>
      <c r="G58" s="437"/>
    </row>
    <row r="59" spans="1:7" ht="20.100000000000001" customHeight="1" x14ac:dyDescent="0.25">
      <c r="A59" s="451" t="s">
        <v>451</v>
      </c>
      <c r="B59" s="462" t="s">
        <v>496</v>
      </c>
      <c r="C59" s="453">
        <v>200000</v>
      </c>
      <c r="D59" s="453">
        <v>200000</v>
      </c>
      <c r="E59" s="462"/>
      <c r="F59" s="454">
        <f t="shared" si="2"/>
        <v>200000</v>
      </c>
      <c r="G59" s="437"/>
    </row>
    <row r="60" spans="1:7" ht="20.100000000000001" customHeight="1" x14ac:dyDescent="0.25">
      <c r="A60" s="451" t="s">
        <v>451</v>
      </c>
      <c r="B60" s="462" t="s">
        <v>497</v>
      </c>
      <c r="C60" s="453">
        <v>1200000</v>
      </c>
      <c r="D60" s="453">
        <v>1200000</v>
      </c>
      <c r="E60" s="462"/>
      <c r="F60" s="454">
        <f t="shared" si="2"/>
        <v>1200000</v>
      </c>
      <c r="G60" s="437"/>
    </row>
    <row r="61" spans="1:7" ht="20.100000000000001" customHeight="1" x14ac:dyDescent="0.25">
      <c r="A61" s="451" t="s">
        <v>451</v>
      </c>
      <c r="B61" s="462" t="s">
        <v>498</v>
      </c>
      <c r="C61" s="453">
        <v>100000</v>
      </c>
      <c r="D61" s="453">
        <v>250000</v>
      </c>
      <c r="E61" s="453"/>
      <c r="F61" s="454">
        <f t="shared" si="2"/>
        <v>250000</v>
      </c>
      <c r="G61" s="437"/>
    </row>
    <row r="62" spans="1:7" ht="20.100000000000001" customHeight="1" x14ac:dyDescent="0.25">
      <c r="A62" s="451" t="s">
        <v>451</v>
      </c>
      <c r="B62" s="462" t="s">
        <v>499</v>
      </c>
      <c r="C62" s="453">
        <v>100000</v>
      </c>
      <c r="D62" s="453">
        <v>100000</v>
      </c>
      <c r="E62" s="462"/>
      <c r="F62" s="454">
        <f t="shared" si="2"/>
        <v>100000</v>
      </c>
      <c r="G62" s="437"/>
    </row>
    <row r="63" spans="1:7" ht="20.100000000000001" customHeight="1" x14ac:dyDescent="0.25">
      <c r="A63" s="451" t="s">
        <v>451</v>
      </c>
      <c r="B63" s="462" t="s">
        <v>500</v>
      </c>
      <c r="C63" s="453">
        <v>200000</v>
      </c>
      <c r="D63" s="453">
        <v>200000</v>
      </c>
      <c r="E63" s="462"/>
      <c r="F63" s="454">
        <f t="shared" si="2"/>
        <v>200000</v>
      </c>
      <c r="G63" s="437"/>
    </row>
    <row r="64" spans="1:7" ht="20.100000000000001" customHeight="1" x14ac:dyDescent="0.25">
      <c r="A64" s="451" t="s">
        <v>451</v>
      </c>
      <c r="B64" s="462" t="s">
        <v>501</v>
      </c>
      <c r="C64" s="453">
        <v>300000</v>
      </c>
      <c r="D64" s="453">
        <v>300000</v>
      </c>
      <c r="E64" s="462"/>
      <c r="F64" s="454">
        <f t="shared" si="2"/>
        <v>300000</v>
      </c>
      <c r="G64" s="437"/>
    </row>
    <row r="65" spans="1:7" ht="20.100000000000001" customHeight="1" x14ac:dyDescent="0.25">
      <c r="A65" s="451" t="s">
        <v>451</v>
      </c>
      <c r="B65" s="462" t="s">
        <v>502</v>
      </c>
      <c r="C65" s="453">
        <v>200000</v>
      </c>
      <c r="D65" s="453">
        <v>200000</v>
      </c>
      <c r="E65" s="462"/>
      <c r="F65" s="454">
        <f t="shared" si="2"/>
        <v>200000</v>
      </c>
      <c r="G65" s="437"/>
    </row>
    <row r="66" spans="1:7" ht="20.100000000000001" customHeight="1" x14ac:dyDescent="0.25">
      <c r="A66" s="451" t="s">
        <v>451</v>
      </c>
      <c r="B66" s="462" t="s">
        <v>503</v>
      </c>
      <c r="C66" s="453">
        <v>900000</v>
      </c>
      <c r="D66" s="453">
        <v>900000</v>
      </c>
      <c r="E66" s="462"/>
      <c r="F66" s="454">
        <f t="shared" si="2"/>
        <v>900000</v>
      </c>
      <c r="G66" s="437"/>
    </row>
    <row r="67" spans="1:7" ht="20.100000000000001" customHeight="1" x14ac:dyDescent="0.25">
      <c r="A67" s="451" t="s">
        <v>451</v>
      </c>
      <c r="B67" s="462" t="s">
        <v>504</v>
      </c>
      <c r="C67" s="453">
        <v>800000</v>
      </c>
      <c r="D67" s="453">
        <v>800000</v>
      </c>
      <c r="E67" s="462"/>
      <c r="F67" s="454">
        <f t="shared" si="2"/>
        <v>800000</v>
      </c>
      <c r="G67" s="437"/>
    </row>
    <row r="68" spans="1:7" ht="20.100000000000001" customHeight="1" x14ac:dyDescent="0.25">
      <c r="A68" s="451" t="s">
        <v>451</v>
      </c>
      <c r="B68" s="462" t="s">
        <v>505</v>
      </c>
      <c r="C68" s="453">
        <v>3000000</v>
      </c>
      <c r="D68" s="453">
        <v>3000000</v>
      </c>
      <c r="E68" s="453"/>
      <c r="F68" s="454">
        <f t="shared" si="2"/>
        <v>3000000</v>
      </c>
      <c r="G68" s="437"/>
    </row>
    <row r="69" spans="1:7" ht="20.100000000000001" customHeight="1" x14ac:dyDescent="0.25">
      <c r="A69" s="451" t="s">
        <v>451</v>
      </c>
      <c r="B69" s="462" t="s">
        <v>506</v>
      </c>
      <c r="C69" s="453">
        <v>200000</v>
      </c>
      <c r="D69" s="453"/>
      <c r="E69" s="453"/>
      <c r="F69" s="464">
        <f t="shared" si="2"/>
        <v>0</v>
      </c>
      <c r="G69" s="437"/>
    </row>
    <row r="70" spans="1:7" ht="20.100000000000001" customHeight="1" x14ac:dyDescent="0.25">
      <c r="A70" s="451" t="s">
        <v>451</v>
      </c>
      <c r="B70" s="462" t="s">
        <v>507</v>
      </c>
      <c r="C70" s="453">
        <v>8000000</v>
      </c>
      <c r="D70" s="453"/>
      <c r="E70" s="453"/>
      <c r="F70" s="464">
        <f t="shared" si="2"/>
        <v>0</v>
      </c>
      <c r="G70" s="437"/>
    </row>
    <row r="71" spans="1:7" ht="20.100000000000001" customHeight="1" x14ac:dyDescent="0.25">
      <c r="A71" s="451" t="s">
        <v>451</v>
      </c>
      <c r="B71" s="462" t="s">
        <v>508</v>
      </c>
      <c r="C71" s="453">
        <v>1000000</v>
      </c>
      <c r="D71" s="453">
        <v>1000000</v>
      </c>
      <c r="E71" s="453"/>
      <c r="F71" s="454">
        <f t="shared" si="2"/>
        <v>1000000</v>
      </c>
      <c r="G71" s="437"/>
    </row>
    <row r="72" spans="1:7" ht="20.100000000000001" customHeight="1" x14ac:dyDescent="0.25">
      <c r="A72" s="451" t="s">
        <v>451</v>
      </c>
      <c r="B72" s="462" t="s">
        <v>509</v>
      </c>
      <c r="C72" s="453">
        <v>200000</v>
      </c>
      <c r="D72" s="453">
        <v>400000</v>
      </c>
      <c r="E72" s="453"/>
      <c r="F72" s="454">
        <f t="shared" si="2"/>
        <v>400000</v>
      </c>
      <c r="G72" s="437"/>
    </row>
    <row r="73" spans="1:7" ht="20.100000000000001" customHeight="1" x14ac:dyDescent="0.25">
      <c r="A73" s="451" t="s">
        <v>451</v>
      </c>
      <c r="B73" s="462" t="s">
        <v>510</v>
      </c>
      <c r="C73" s="453">
        <v>1500000</v>
      </c>
      <c r="D73" s="453">
        <v>1500000</v>
      </c>
      <c r="E73" s="453"/>
      <c r="F73" s="454">
        <f t="shared" si="2"/>
        <v>1500000</v>
      </c>
      <c r="G73" s="437"/>
    </row>
    <row r="74" spans="1:7" ht="20.100000000000001" customHeight="1" x14ac:dyDescent="0.25">
      <c r="A74" s="451" t="s">
        <v>451</v>
      </c>
      <c r="B74" s="465"/>
      <c r="C74" s="453"/>
      <c r="D74" s="453"/>
      <c r="E74" s="465"/>
      <c r="F74" s="454"/>
    </row>
    <row r="75" spans="1:7" ht="20.100000000000001" customHeight="1" x14ac:dyDescent="0.25">
      <c r="A75" s="448"/>
      <c r="B75" s="449" t="s">
        <v>511</v>
      </c>
      <c r="C75" s="458"/>
      <c r="D75" s="458"/>
      <c r="E75" s="449"/>
      <c r="F75" s="450"/>
    </row>
    <row r="76" spans="1:7" ht="20.100000000000001" customHeight="1" x14ac:dyDescent="0.25">
      <c r="A76" s="451" t="s">
        <v>448</v>
      </c>
      <c r="B76" s="452" t="s">
        <v>512</v>
      </c>
      <c r="C76" s="453">
        <v>5059314</v>
      </c>
      <c r="D76" s="453">
        <v>5999832</v>
      </c>
      <c r="E76" s="453"/>
      <c r="F76" s="454">
        <f t="shared" si="2"/>
        <v>5999832</v>
      </c>
      <c r="G76" s="437"/>
    </row>
    <row r="77" spans="1:7" ht="20.100000000000001" customHeight="1" x14ac:dyDescent="0.25">
      <c r="A77" s="451" t="s">
        <v>448</v>
      </c>
      <c r="B77" s="452" t="s">
        <v>513</v>
      </c>
      <c r="C77" s="453">
        <v>11077630</v>
      </c>
      <c r="D77" s="453">
        <v>11077630</v>
      </c>
      <c r="E77" s="452"/>
      <c r="F77" s="454">
        <f t="shared" si="2"/>
        <v>11077630</v>
      </c>
      <c r="G77" s="437"/>
    </row>
    <row r="78" spans="1:7" ht="20.100000000000001" customHeight="1" x14ac:dyDescent="0.25">
      <c r="A78" s="451" t="s">
        <v>448</v>
      </c>
      <c r="B78" s="452" t="s">
        <v>821</v>
      </c>
      <c r="C78" s="453">
        <v>45000000</v>
      </c>
      <c r="D78" s="453">
        <v>56733519</v>
      </c>
      <c r="E78" s="453"/>
      <c r="F78" s="454">
        <f>SUM(D78:E78)</f>
        <v>56733519</v>
      </c>
      <c r="G78" s="437"/>
    </row>
    <row r="79" spans="1:7" ht="20.100000000000001" customHeight="1" x14ac:dyDescent="0.25">
      <c r="A79" s="451" t="s">
        <v>451</v>
      </c>
      <c r="B79" s="452" t="s">
        <v>821</v>
      </c>
      <c r="C79" s="453"/>
      <c r="D79" s="453">
        <v>1201633</v>
      </c>
      <c r="E79" s="453"/>
      <c r="F79" s="454">
        <f>SUM(D79:E79)</f>
        <v>1201633</v>
      </c>
      <c r="G79" s="437"/>
    </row>
    <row r="80" spans="1:7" ht="20.100000000000001" customHeight="1" x14ac:dyDescent="0.25">
      <c r="A80" s="451" t="s">
        <v>448</v>
      </c>
      <c r="B80" s="452" t="s">
        <v>514</v>
      </c>
      <c r="C80" s="453">
        <v>960000</v>
      </c>
      <c r="D80" s="453">
        <v>960000</v>
      </c>
      <c r="E80" s="452"/>
      <c r="F80" s="454">
        <f t="shared" si="2"/>
        <v>960000</v>
      </c>
      <c r="G80" s="437"/>
    </row>
    <row r="81" spans="1:7" ht="20.100000000000001" customHeight="1" x14ac:dyDescent="0.25">
      <c r="A81" s="451" t="s">
        <v>448</v>
      </c>
      <c r="B81" s="452" t="s">
        <v>515</v>
      </c>
      <c r="C81" s="453">
        <v>2000000</v>
      </c>
      <c r="D81" s="453">
        <v>2000000</v>
      </c>
      <c r="E81" s="452"/>
      <c r="F81" s="454">
        <f t="shared" si="2"/>
        <v>2000000</v>
      </c>
      <c r="G81" s="437"/>
    </row>
    <row r="82" spans="1:7" ht="20.100000000000001" customHeight="1" x14ac:dyDescent="0.25">
      <c r="A82" s="451" t="s">
        <v>448</v>
      </c>
      <c r="B82" s="452" t="s">
        <v>516</v>
      </c>
      <c r="C82" s="453">
        <v>1000000</v>
      </c>
      <c r="D82" s="453">
        <v>1000000</v>
      </c>
      <c r="E82" s="453">
        <f>505186+10004</f>
        <v>515190</v>
      </c>
      <c r="F82" s="454">
        <f t="shared" si="2"/>
        <v>1515190</v>
      </c>
      <c r="G82" s="437"/>
    </row>
    <row r="83" spans="1:7" ht="20.100000000000001" customHeight="1" x14ac:dyDescent="0.25">
      <c r="A83" s="451" t="s">
        <v>451</v>
      </c>
      <c r="B83" s="452" t="s">
        <v>517</v>
      </c>
      <c r="C83" s="453">
        <v>300000</v>
      </c>
      <c r="D83" s="453">
        <v>300000</v>
      </c>
      <c r="E83" s="452"/>
      <c r="F83" s="454">
        <f t="shared" ref="F83:F96" si="3">SUM(D83:E83)</f>
        <v>300000</v>
      </c>
      <c r="G83" s="437"/>
    </row>
    <row r="84" spans="1:7" ht="20.100000000000001" customHeight="1" x14ac:dyDescent="0.25">
      <c r="A84" s="451" t="s">
        <v>451</v>
      </c>
      <c r="B84" s="452" t="s">
        <v>518</v>
      </c>
      <c r="C84" s="453">
        <v>50000</v>
      </c>
      <c r="D84" s="453">
        <v>50000</v>
      </c>
      <c r="E84" s="452"/>
      <c r="F84" s="454">
        <f t="shared" si="3"/>
        <v>50000</v>
      </c>
      <c r="G84" s="437"/>
    </row>
    <row r="85" spans="1:7" ht="20.100000000000001" customHeight="1" x14ac:dyDescent="0.25">
      <c r="A85" s="451" t="s">
        <v>451</v>
      </c>
      <c r="B85" s="452" t="s">
        <v>519</v>
      </c>
      <c r="C85" s="453">
        <v>1200000</v>
      </c>
      <c r="D85" s="453">
        <v>1200000</v>
      </c>
      <c r="E85" s="452"/>
      <c r="F85" s="454">
        <f t="shared" si="3"/>
        <v>1200000</v>
      </c>
      <c r="G85" s="437"/>
    </row>
    <row r="86" spans="1:7" ht="20.100000000000001" customHeight="1" x14ac:dyDescent="0.25">
      <c r="A86" s="451" t="s">
        <v>448</v>
      </c>
      <c r="B86" s="452" t="s">
        <v>520</v>
      </c>
      <c r="C86" s="453"/>
      <c r="D86" s="453">
        <v>1000000</v>
      </c>
      <c r="E86" s="453"/>
      <c r="F86" s="454">
        <f t="shared" si="3"/>
        <v>1000000</v>
      </c>
      <c r="G86" s="437"/>
    </row>
    <row r="87" spans="1:7" ht="20.100000000000001" customHeight="1" x14ac:dyDescent="0.25">
      <c r="A87" s="451" t="s">
        <v>448</v>
      </c>
      <c r="B87" s="452" t="s">
        <v>810</v>
      </c>
      <c r="C87" s="453"/>
      <c r="D87" s="453">
        <v>1000000</v>
      </c>
      <c r="E87" s="453"/>
      <c r="F87" s="454">
        <f t="shared" si="3"/>
        <v>1000000</v>
      </c>
    </row>
    <row r="88" spans="1:7" ht="20.100000000000001" customHeight="1" x14ac:dyDescent="0.25">
      <c r="A88" s="451"/>
      <c r="B88" s="449" t="s">
        <v>521</v>
      </c>
      <c r="C88" s="453"/>
      <c r="D88" s="453"/>
      <c r="E88" s="449"/>
      <c r="F88" s="454"/>
    </row>
    <row r="89" spans="1:7" ht="20.100000000000001" customHeight="1" x14ac:dyDescent="0.25">
      <c r="A89" s="451" t="s">
        <v>451</v>
      </c>
      <c r="B89" s="462" t="s">
        <v>522</v>
      </c>
      <c r="C89" s="453">
        <v>1000000</v>
      </c>
      <c r="D89" s="453">
        <v>1000000</v>
      </c>
      <c r="E89" s="462"/>
      <c r="F89" s="454">
        <f t="shared" si="3"/>
        <v>1000000</v>
      </c>
    </row>
    <row r="90" spans="1:7" ht="20.100000000000001" customHeight="1" x14ac:dyDescent="0.25">
      <c r="A90" s="451" t="s">
        <v>451</v>
      </c>
      <c r="B90" s="462" t="s">
        <v>523</v>
      </c>
      <c r="C90" s="453">
        <v>1000000</v>
      </c>
      <c r="D90" s="453">
        <v>1000000</v>
      </c>
      <c r="E90" s="462"/>
      <c r="F90" s="454">
        <f t="shared" si="3"/>
        <v>1000000</v>
      </c>
    </row>
    <row r="91" spans="1:7" ht="20.100000000000001" customHeight="1" x14ac:dyDescent="0.25">
      <c r="A91" s="451" t="s">
        <v>451</v>
      </c>
      <c r="B91" s="462" t="s">
        <v>524</v>
      </c>
      <c r="C91" s="453">
        <v>500000</v>
      </c>
      <c r="D91" s="453">
        <v>500000</v>
      </c>
      <c r="E91" s="462"/>
      <c r="F91" s="454">
        <f t="shared" si="3"/>
        <v>500000</v>
      </c>
    </row>
    <row r="92" spans="1:7" ht="20.100000000000001" customHeight="1" x14ac:dyDescent="0.25">
      <c r="A92" s="451" t="s">
        <v>451</v>
      </c>
      <c r="B92" s="462" t="s">
        <v>525</v>
      </c>
      <c r="C92" s="453">
        <v>300000</v>
      </c>
      <c r="D92" s="453">
        <v>300000</v>
      </c>
      <c r="E92" s="462"/>
      <c r="F92" s="454">
        <f t="shared" si="3"/>
        <v>300000</v>
      </c>
    </row>
    <row r="93" spans="1:7" ht="20.100000000000001" customHeight="1" x14ac:dyDescent="0.25">
      <c r="A93" s="451" t="s">
        <v>451</v>
      </c>
      <c r="B93" s="452" t="s">
        <v>526</v>
      </c>
      <c r="C93" s="453">
        <v>1000000</v>
      </c>
      <c r="D93" s="453">
        <v>1000000</v>
      </c>
      <c r="E93" s="452"/>
      <c r="F93" s="454">
        <f t="shared" si="3"/>
        <v>1000000</v>
      </c>
    </row>
    <row r="94" spans="1:7" ht="20.100000000000001" customHeight="1" x14ac:dyDescent="0.25">
      <c r="A94" s="451" t="s">
        <v>451</v>
      </c>
      <c r="B94" s="452" t="s">
        <v>527</v>
      </c>
      <c r="C94" s="453">
        <v>500000</v>
      </c>
      <c r="D94" s="453">
        <v>500000</v>
      </c>
      <c r="E94" s="452"/>
      <c r="F94" s="454">
        <f t="shared" si="3"/>
        <v>500000</v>
      </c>
    </row>
    <row r="95" spans="1:7" ht="20.100000000000001" customHeight="1" x14ac:dyDescent="0.25">
      <c r="A95" s="451" t="s">
        <v>451</v>
      </c>
      <c r="B95" s="452" t="s">
        <v>528</v>
      </c>
      <c r="C95" s="453">
        <v>200000</v>
      </c>
      <c r="D95" s="453">
        <v>200000</v>
      </c>
      <c r="E95" s="452"/>
      <c r="F95" s="454">
        <f t="shared" si="3"/>
        <v>200000</v>
      </c>
    </row>
    <row r="96" spans="1:7" ht="20.100000000000001" customHeight="1" x14ac:dyDescent="0.25">
      <c r="A96" s="451" t="s">
        <v>451</v>
      </c>
      <c r="B96" s="452" t="s">
        <v>529</v>
      </c>
      <c r="C96" s="453">
        <v>800000</v>
      </c>
      <c r="D96" s="453">
        <v>800000</v>
      </c>
      <c r="E96" s="452"/>
      <c r="F96" s="454">
        <f t="shared" si="3"/>
        <v>800000</v>
      </c>
    </row>
    <row r="97" spans="1:9" ht="20.100000000000001" customHeight="1" x14ac:dyDescent="0.25">
      <c r="A97" s="451"/>
      <c r="B97" s="452"/>
      <c r="C97" s="453"/>
      <c r="D97" s="453"/>
      <c r="E97" s="452"/>
      <c r="F97" s="454"/>
    </row>
    <row r="98" spans="1:9" ht="20.100000000000001" customHeight="1" x14ac:dyDescent="0.25">
      <c r="A98" s="451"/>
      <c r="B98" s="466" t="s">
        <v>530</v>
      </c>
      <c r="C98" s="467">
        <f>SUM(C7:C97)</f>
        <v>192575940</v>
      </c>
      <c r="D98" s="467">
        <f t="shared" ref="D98:E98" si="4">SUM(D7:D97)</f>
        <v>204844308</v>
      </c>
      <c r="E98" s="467">
        <f t="shared" si="4"/>
        <v>-2614568</v>
      </c>
      <c r="F98" s="450">
        <f>SUM(F7:F97)</f>
        <v>202229740</v>
      </c>
      <c r="H98" s="437"/>
      <c r="I98" s="468"/>
    </row>
    <row r="99" spans="1:9" ht="20.100000000000001" customHeight="1" x14ac:dyDescent="0.25">
      <c r="A99" s="451"/>
      <c r="B99" s="449"/>
      <c r="C99" s="469"/>
      <c r="D99" s="469"/>
      <c r="E99" s="449"/>
      <c r="F99" s="470"/>
    </row>
    <row r="100" spans="1:9" ht="20.100000000000001" customHeight="1" x14ac:dyDescent="0.25">
      <c r="A100" s="448"/>
      <c r="B100" s="471" t="s">
        <v>38</v>
      </c>
      <c r="C100" s="472"/>
      <c r="D100" s="472"/>
      <c r="E100" s="471"/>
      <c r="F100" s="473"/>
    </row>
    <row r="101" spans="1:9" ht="20.100000000000001" customHeight="1" x14ac:dyDescent="0.25">
      <c r="A101" s="451" t="s">
        <v>451</v>
      </c>
      <c r="B101" s="462" t="s">
        <v>522</v>
      </c>
      <c r="C101" s="474">
        <v>1000000</v>
      </c>
      <c r="D101" s="474">
        <v>1000000</v>
      </c>
      <c r="E101" s="462"/>
      <c r="F101" s="475">
        <f>SUM(D101:E101)</f>
        <v>1000000</v>
      </c>
      <c r="G101" s="437"/>
    </row>
    <row r="102" spans="1:9" ht="20.100000000000001" customHeight="1" x14ac:dyDescent="0.25">
      <c r="A102" s="451" t="s">
        <v>451</v>
      </c>
      <c r="B102" s="462" t="s">
        <v>523</v>
      </c>
      <c r="C102" s="474">
        <v>500000</v>
      </c>
      <c r="D102" s="474">
        <v>500000</v>
      </c>
      <c r="E102" s="462"/>
      <c r="F102" s="475">
        <f t="shared" ref="F102:F110" si="5">SUM(D102:E102)</f>
        <v>500000</v>
      </c>
      <c r="G102" s="437"/>
    </row>
    <row r="103" spans="1:9" ht="20.100000000000001" customHeight="1" x14ac:dyDescent="0.25">
      <c r="A103" s="451" t="s">
        <v>451</v>
      </c>
      <c r="B103" s="462" t="s">
        <v>524</v>
      </c>
      <c r="C103" s="474">
        <v>1000000</v>
      </c>
      <c r="D103" s="474">
        <v>1000000</v>
      </c>
      <c r="E103" s="462"/>
      <c r="F103" s="475">
        <f t="shared" si="5"/>
        <v>1000000</v>
      </c>
      <c r="G103" s="437"/>
    </row>
    <row r="104" spans="1:9" ht="20.100000000000001" customHeight="1" x14ac:dyDescent="0.25">
      <c r="A104" s="451" t="s">
        <v>451</v>
      </c>
      <c r="B104" s="452" t="s">
        <v>526</v>
      </c>
      <c r="C104" s="474">
        <v>400000</v>
      </c>
      <c r="D104" s="474">
        <v>400000</v>
      </c>
      <c r="E104" s="452"/>
      <c r="F104" s="475">
        <f t="shared" si="5"/>
        <v>400000</v>
      </c>
      <c r="G104" s="437"/>
    </row>
    <row r="105" spans="1:9" ht="20.100000000000001" customHeight="1" x14ac:dyDescent="0.25">
      <c r="A105" s="451" t="s">
        <v>451</v>
      </c>
      <c r="B105" s="452" t="s">
        <v>529</v>
      </c>
      <c r="C105" s="474">
        <v>1000000</v>
      </c>
      <c r="D105" s="474">
        <v>1000000</v>
      </c>
      <c r="E105" s="452"/>
      <c r="F105" s="475">
        <f t="shared" si="5"/>
        <v>1000000</v>
      </c>
      <c r="G105" s="437"/>
    </row>
    <row r="106" spans="1:9" ht="20.100000000000001" customHeight="1" x14ac:dyDescent="0.25">
      <c r="A106" s="451" t="s">
        <v>451</v>
      </c>
      <c r="B106" s="452" t="s">
        <v>527</v>
      </c>
      <c r="C106" s="474">
        <v>1000000</v>
      </c>
      <c r="D106" s="474">
        <v>1000000</v>
      </c>
      <c r="E106" s="452"/>
      <c r="F106" s="475">
        <f t="shared" si="5"/>
        <v>1000000</v>
      </c>
      <c r="G106" s="437"/>
    </row>
    <row r="107" spans="1:9" ht="20.100000000000001" customHeight="1" x14ac:dyDescent="0.25">
      <c r="A107" s="451" t="s">
        <v>451</v>
      </c>
      <c r="B107" s="452" t="s">
        <v>531</v>
      </c>
      <c r="C107" s="474">
        <v>2976000</v>
      </c>
      <c r="D107" s="474">
        <v>2976000</v>
      </c>
      <c r="E107" s="452"/>
      <c r="F107" s="475">
        <f t="shared" si="5"/>
        <v>2976000</v>
      </c>
      <c r="G107" s="437"/>
    </row>
    <row r="108" spans="1:9" ht="20.100000000000001" customHeight="1" x14ac:dyDescent="0.25">
      <c r="A108" s="451" t="s">
        <v>451</v>
      </c>
      <c r="B108" s="476" t="s">
        <v>532</v>
      </c>
      <c r="C108" s="474">
        <v>1540000</v>
      </c>
      <c r="D108" s="474">
        <v>1540000</v>
      </c>
      <c r="E108" s="476"/>
      <c r="F108" s="475">
        <f t="shared" si="5"/>
        <v>1540000</v>
      </c>
      <c r="G108" s="437"/>
    </row>
    <row r="109" spans="1:9" ht="20.100000000000001" customHeight="1" x14ac:dyDescent="0.25">
      <c r="A109" s="451" t="s">
        <v>451</v>
      </c>
      <c r="B109" s="476" t="s">
        <v>533</v>
      </c>
      <c r="C109" s="474"/>
      <c r="D109" s="474">
        <v>250000</v>
      </c>
      <c r="E109" s="474"/>
      <c r="F109" s="475">
        <f t="shared" si="5"/>
        <v>250000</v>
      </c>
      <c r="G109" s="437"/>
    </row>
    <row r="110" spans="1:9" ht="19.149999999999999" customHeight="1" x14ac:dyDescent="0.25">
      <c r="A110" s="451" t="s">
        <v>451</v>
      </c>
      <c r="B110" s="452" t="s">
        <v>479</v>
      </c>
      <c r="C110" s="474"/>
      <c r="D110" s="474">
        <v>170000</v>
      </c>
      <c r="E110" s="474"/>
      <c r="F110" s="475">
        <f t="shared" si="5"/>
        <v>170000</v>
      </c>
      <c r="G110" s="437"/>
    </row>
    <row r="111" spans="1:9" ht="19.149999999999999" customHeight="1" x14ac:dyDescent="0.25">
      <c r="A111" s="451" t="s">
        <v>448</v>
      </c>
      <c r="B111" s="452" t="s">
        <v>534</v>
      </c>
      <c r="C111" s="474"/>
      <c r="D111" s="474">
        <v>20285795</v>
      </c>
      <c r="E111" s="474"/>
      <c r="F111" s="475">
        <f>SUM(D111:E111)</f>
        <v>20285795</v>
      </c>
      <c r="G111" s="437"/>
    </row>
    <row r="112" spans="1:9" ht="19.149999999999999" customHeight="1" x14ac:dyDescent="0.25">
      <c r="A112" s="451" t="s">
        <v>451</v>
      </c>
      <c r="B112" s="452" t="s">
        <v>477</v>
      </c>
      <c r="C112" s="474"/>
      <c r="D112" s="474"/>
      <c r="E112" s="474">
        <v>2500000</v>
      </c>
      <c r="F112" s="475">
        <f>SUM(D112:E112)</f>
        <v>2500000</v>
      </c>
      <c r="G112" s="437"/>
    </row>
    <row r="113" spans="1:7" ht="20.100000000000001" customHeight="1" x14ac:dyDescent="0.25">
      <c r="A113" s="451"/>
      <c r="B113" s="466" t="s">
        <v>535</v>
      </c>
      <c r="C113" s="467">
        <f>SUM(C101:C112)</f>
        <v>9416000</v>
      </c>
      <c r="D113" s="467">
        <f t="shared" ref="D113:F113" si="6">SUM(D101:D112)</f>
        <v>30121795</v>
      </c>
      <c r="E113" s="467">
        <f t="shared" si="6"/>
        <v>2500000</v>
      </c>
      <c r="F113" s="620">
        <f t="shared" si="6"/>
        <v>32621795</v>
      </c>
    </row>
    <row r="114" spans="1:7" ht="20.100000000000001" customHeight="1" x14ac:dyDescent="0.25">
      <c r="A114" s="451"/>
      <c r="B114" s="463"/>
      <c r="C114" s="477"/>
      <c r="D114" s="477"/>
      <c r="E114" s="463"/>
      <c r="F114" s="478"/>
      <c r="G114" s="455"/>
    </row>
    <row r="115" spans="1:7" ht="20.100000000000001" customHeight="1" x14ac:dyDescent="0.25">
      <c r="A115" s="451"/>
      <c r="B115" s="479" t="s">
        <v>536</v>
      </c>
      <c r="C115" s="477"/>
      <c r="D115" s="477"/>
      <c r="E115" s="479"/>
      <c r="F115" s="478"/>
    </row>
    <row r="116" spans="1:7" ht="20.100000000000001" customHeight="1" x14ac:dyDescent="0.25">
      <c r="A116" s="451" t="s">
        <v>451</v>
      </c>
      <c r="B116" s="480" t="s">
        <v>537</v>
      </c>
      <c r="C116" s="474">
        <v>130000000</v>
      </c>
      <c r="D116" s="474">
        <v>150000000</v>
      </c>
      <c r="E116" s="474"/>
      <c r="F116" s="475">
        <f>SUM(D116:E116)</f>
        <v>150000000</v>
      </c>
    </row>
    <row r="117" spans="1:7" ht="20.100000000000001" customHeight="1" x14ac:dyDescent="0.25">
      <c r="A117" s="451" t="s">
        <v>451</v>
      </c>
      <c r="B117" s="480" t="s">
        <v>149</v>
      </c>
      <c r="C117" s="474"/>
      <c r="D117" s="474">
        <v>74205089</v>
      </c>
      <c r="E117" s="474"/>
      <c r="F117" s="475">
        <f>SUM(D117:E117)</f>
        <v>74205089</v>
      </c>
    </row>
    <row r="118" spans="1:7" ht="20.100000000000001" customHeight="1" x14ac:dyDescent="0.25">
      <c r="A118" s="451"/>
      <c r="B118" s="481" t="s">
        <v>538</v>
      </c>
      <c r="C118" s="482">
        <f>+C117+C116</f>
        <v>130000000</v>
      </c>
      <c r="D118" s="482">
        <f t="shared" ref="D118:F118" si="7">+D117+D116</f>
        <v>224205089</v>
      </c>
      <c r="E118" s="482"/>
      <c r="F118" s="620">
        <f t="shared" si="7"/>
        <v>224205089</v>
      </c>
    </row>
    <row r="119" spans="1:7" ht="20.100000000000001" customHeight="1" x14ac:dyDescent="0.25">
      <c r="A119" s="451"/>
      <c r="B119" s="483"/>
      <c r="C119" s="477"/>
      <c r="D119" s="477"/>
      <c r="E119" s="483"/>
      <c r="F119" s="478"/>
    </row>
    <row r="120" spans="1:7" ht="20.100000000000001" customHeight="1" x14ac:dyDescent="0.25">
      <c r="A120" s="451"/>
      <c r="B120" s="479" t="s">
        <v>39</v>
      </c>
      <c r="C120" s="474"/>
      <c r="D120" s="474"/>
      <c r="E120" s="479"/>
      <c r="F120" s="475"/>
    </row>
    <row r="121" spans="1:7" x14ac:dyDescent="0.25">
      <c r="A121" s="451" t="s">
        <v>451</v>
      </c>
      <c r="B121" s="484" t="s">
        <v>539</v>
      </c>
      <c r="C121" s="474">
        <v>20000000</v>
      </c>
      <c r="D121" s="650">
        <v>0</v>
      </c>
      <c r="E121" s="474"/>
      <c r="F121" s="485">
        <v>0</v>
      </c>
    </row>
    <row r="122" spans="1:7" ht="20.100000000000001" customHeight="1" x14ac:dyDescent="0.25">
      <c r="A122" s="451"/>
      <c r="B122" s="466" t="s">
        <v>540</v>
      </c>
      <c r="C122" s="467">
        <v>20000000</v>
      </c>
      <c r="D122" s="651">
        <v>0</v>
      </c>
      <c r="E122" s="467"/>
      <c r="F122" s="486">
        <v>0</v>
      </c>
    </row>
    <row r="123" spans="1:7" ht="20.100000000000001" customHeight="1" thickBot="1" x14ac:dyDescent="0.3">
      <c r="A123" s="487"/>
      <c r="B123" s="488"/>
      <c r="C123" s="489"/>
      <c r="D123" s="489"/>
      <c r="E123" s="488"/>
      <c r="F123" s="490"/>
    </row>
    <row r="124" spans="1:7" ht="20.100000000000001" customHeight="1" thickTop="1" thickBot="1" x14ac:dyDescent="0.3">
      <c r="A124" s="881" t="s">
        <v>541</v>
      </c>
      <c r="B124" s="882"/>
      <c r="C124" s="491">
        <f>+C122+C118+C113+C98</f>
        <v>351991940</v>
      </c>
      <c r="D124" s="491">
        <f t="shared" ref="D124:F124" si="8">+D122+D118+D113+D98</f>
        <v>459171192</v>
      </c>
      <c r="E124" s="491">
        <f t="shared" si="8"/>
        <v>-114568</v>
      </c>
      <c r="F124" s="492">
        <f t="shared" si="8"/>
        <v>459056624</v>
      </c>
    </row>
    <row r="125" spans="1:7" ht="17.25" customHeight="1" thickTop="1" x14ac:dyDescent="0.25">
      <c r="F125" s="493"/>
    </row>
    <row r="126" spans="1:7" ht="18" customHeight="1" x14ac:dyDescent="0.25">
      <c r="F126" s="435"/>
    </row>
    <row r="127" spans="1:7" ht="18" customHeight="1" x14ac:dyDescent="0.25">
      <c r="F127" s="435"/>
    </row>
    <row r="128" spans="1:7" x14ac:dyDescent="0.25">
      <c r="F128" s="435"/>
    </row>
    <row r="129" spans="6:6" x14ac:dyDescent="0.25">
      <c r="F129" s="435"/>
    </row>
  </sheetData>
  <mergeCells count="3">
    <mergeCell ref="A3:F3"/>
    <mergeCell ref="A4:F4"/>
    <mergeCell ref="A124:B124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  <headerFooter>
    <oddFooter>&amp;P. oldal, összesen: &amp;N</oddFooter>
  </headerFooter>
  <rowBreaks count="1" manualBreakCount="1">
    <brk id="74" max="16383" man="1"/>
  </rowBreaks>
  <ignoredErrors>
    <ignoredError sqref="F10:F13 F57:F73 F80:F85 F89:F96 F101:F110 F116 F76:F78 F15:F37 F39:F50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6"/>
  <sheetViews>
    <sheetView zoomScale="75" zoomScaleNormal="75" workbookViewId="0">
      <selection activeCell="D35" sqref="D35"/>
    </sheetView>
  </sheetViews>
  <sheetFormatPr defaultColWidth="9.140625" defaultRowHeight="14.25" x14ac:dyDescent="0.2"/>
  <cols>
    <col min="1" max="1" width="11" style="731" customWidth="1"/>
    <col min="2" max="2" width="61.42578125" style="731" bestFit="1" customWidth="1"/>
    <col min="3" max="4" width="20.140625" style="731" customWidth="1"/>
    <col min="5" max="5" width="20.140625" style="733" customWidth="1"/>
    <col min="6" max="6" width="20.140625" style="731" customWidth="1"/>
    <col min="7" max="7" width="18.140625" style="731" customWidth="1"/>
    <col min="8" max="8" width="9.140625" style="731"/>
    <col min="9" max="9" width="16.28515625" style="732" bestFit="1" customWidth="1"/>
    <col min="10" max="256" width="9.140625" style="731"/>
    <col min="257" max="257" width="11" style="731" customWidth="1"/>
    <col min="258" max="258" width="64.140625" style="731" bestFit="1" customWidth="1"/>
    <col min="259" max="259" width="17.85546875" style="731" customWidth="1"/>
    <col min="260" max="260" width="21" style="731" customWidth="1"/>
    <col min="261" max="262" width="17.85546875" style="731" customWidth="1"/>
    <col min="263" max="263" width="18.140625" style="731" customWidth="1"/>
    <col min="264" max="264" width="9.140625" style="731"/>
    <col min="265" max="265" width="16.28515625" style="731" bestFit="1" customWidth="1"/>
    <col min="266" max="512" width="9.140625" style="731"/>
    <col min="513" max="513" width="11" style="731" customWidth="1"/>
    <col min="514" max="514" width="64.140625" style="731" bestFit="1" customWidth="1"/>
    <col min="515" max="515" width="17.85546875" style="731" customWidth="1"/>
    <col min="516" max="516" width="21" style="731" customWidth="1"/>
    <col min="517" max="518" width="17.85546875" style="731" customWidth="1"/>
    <col min="519" max="519" width="18.140625" style="731" customWidth="1"/>
    <col min="520" max="520" width="9.140625" style="731"/>
    <col min="521" max="521" width="16.28515625" style="731" bestFit="1" customWidth="1"/>
    <col min="522" max="768" width="9.140625" style="731"/>
    <col min="769" max="769" width="11" style="731" customWidth="1"/>
    <col min="770" max="770" width="64.140625" style="731" bestFit="1" customWidth="1"/>
    <col min="771" max="771" width="17.85546875" style="731" customWidth="1"/>
    <col min="772" max="772" width="21" style="731" customWidth="1"/>
    <col min="773" max="774" width="17.85546875" style="731" customWidth="1"/>
    <col min="775" max="775" width="18.140625" style="731" customWidth="1"/>
    <col min="776" max="776" width="9.140625" style="731"/>
    <col min="777" max="777" width="16.28515625" style="731" bestFit="1" customWidth="1"/>
    <col min="778" max="1024" width="9.140625" style="731"/>
    <col min="1025" max="1025" width="11" style="731" customWidth="1"/>
    <col min="1026" max="1026" width="64.140625" style="731" bestFit="1" customWidth="1"/>
    <col min="1027" max="1027" width="17.85546875" style="731" customWidth="1"/>
    <col min="1028" max="1028" width="21" style="731" customWidth="1"/>
    <col min="1029" max="1030" width="17.85546875" style="731" customWidth="1"/>
    <col min="1031" max="1031" width="18.140625" style="731" customWidth="1"/>
    <col min="1032" max="1032" width="9.140625" style="731"/>
    <col min="1033" max="1033" width="16.28515625" style="731" bestFit="1" customWidth="1"/>
    <col min="1034" max="1280" width="9.140625" style="731"/>
    <col min="1281" max="1281" width="11" style="731" customWidth="1"/>
    <col min="1282" max="1282" width="64.140625" style="731" bestFit="1" customWidth="1"/>
    <col min="1283" max="1283" width="17.85546875" style="731" customWidth="1"/>
    <col min="1284" max="1284" width="21" style="731" customWidth="1"/>
    <col min="1285" max="1286" width="17.85546875" style="731" customWidth="1"/>
    <col min="1287" max="1287" width="18.140625" style="731" customWidth="1"/>
    <col min="1288" max="1288" width="9.140625" style="731"/>
    <col min="1289" max="1289" width="16.28515625" style="731" bestFit="1" customWidth="1"/>
    <col min="1290" max="1536" width="9.140625" style="731"/>
    <col min="1537" max="1537" width="11" style="731" customWidth="1"/>
    <col min="1538" max="1538" width="64.140625" style="731" bestFit="1" customWidth="1"/>
    <col min="1539" max="1539" width="17.85546875" style="731" customWidth="1"/>
    <col min="1540" max="1540" width="21" style="731" customWidth="1"/>
    <col min="1541" max="1542" width="17.85546875" style="731" customWidth="1"/>
    <col min="1543" max="1543" width="18.140625" style="731" customWidth="1"/>
    <col min="1544" max="1544" width="9.140625" style="731"/>
    <col min="1545" max="1545" width="16.28515625" style="731" bestFit="1" customWidth="1"/>
    <col min="1546" max="1792" width="9.140625" style="731"/>
    <col min="1793" max="1793" width="11" style="731" customWidth="1"/>
    <col min="1794" max="1794" width="64.140625" style="731" bestFit="1" customWidth="1"/>
    <col min="1795" max="1795" width="17.85546875" style="731" customWidth="1"/>
    <col min="1796" max="1796" width="21" style="731" customWidth="1"/>
    <col min="1797" max="1798" width="17.85546875" style="731" customWidth="1"/>
    <col min="1799" max="1799" width="18.140625" style="731" customWidth="1"/>
    <col min="1800" max="1800" width="9.140625" style="731"/>
    <col min="1801" max="1801" width="16.28515625" style="731" bestFit="1" customWidth="1"/>
    <col min="1802" max="2048" width="9.140625" style="731"/>
    <col min="2049" max="2049" width="11" style="731" customWidth="1"/>
    <col min="2050" max="2050" width="64.140625" style="731" bestFit="1" customWidth="1"/>
    <col min="2051" max="2051" width="17.85546875" style="731" customWidth="1"/>
    <col min="2052" max="2052" width="21" style="731" customWidth="1"/>
    <col min="2053" max="2054" width="17.85546875" style="731" customWidth="1"/>
    <col min="2055" max="2055" width="18.140625" style="731" customWidth="1"/>
    <col min="2056" max="2056" width="9.140625" style="731"/>
    <col min="2057" max="2057" width="16.28515625" style="731" bestFit="1" customWidth="1"/>
    <col min="2058" max="2304" width="9.140625" style="731"/>
    <col min="2305" max="2305" width="11" style="731" customWidth="1"/>
    <col min="2306" max="2306" width="64.140625" style="731" bestFit="1" customWidth="1"/>
    <col min="2307" max="2307" width="17.85546875" style="731" customWidth="1"/>
    <col min="2308" max="2308" width="21" style="731" customWidth="1"/>
    <col min="2309" max="2310" width="17.85546875" style="731" customWidth="1"/>
    <col min="2311" max="2311" width="18.140625" style="731" customWidth="1"/>
    <col min="2312" max="2312" width="9.140625" style="731"/>
    <col min="2313" max="2313" width="16.28515625" style="731" bestFit="1" customWidth="1"/>
    <col min="2314" max="2560" width="9.140625" style="731"/>
    <col min="2561" max="2561" width="11" style="731" customWidth="1"/>
    <col min="2562" max="2562" width="64.140625" style="731" bestFit="1" customWidth="1"/>
    <col min="2563" max="2563" width="17.85546875" style="731" customWidth="1"/>
    <col min="2564" max="2564" width="21" style="731" customWidth="1"/>
    <col min="2565" max="2566" width="17.85546875" style="731" customWidth="1"/>
    <col min="2567" max="2567" width="18.140625" style="731" customWidth="1"/>
    <col min="2568" max="2568" width="9.140625" style="731"/>
    <col min="2569" max="2569" width="16.28515625" style="731" bestFit="1" customWidth="1"/>
    <col min="2570" max="2816" width="9.140625" style="731"/>
    <col min="2817" max="2817" width="11" style="731" customWidth="1"/>
    <col min="2818" max="2818" width="64.140625" style="731" bestFit="1" customWidth="1"/>
    <col min="2819" max="2819" width="17.85546875" style="731" customWidth="1"/>
    <col min="2820" max="2820" width="21" style="731" customWidth="1"/>
    <col min="2821" max="2822" width="17.85546875" style="731" customWidth="1"/>
    <col min="2823" max="2823" width="18.140625" style="731" customWidth="1"/>
    <col min="2824" max="2824" width="9.140625" style="731"/>
    <col min="2825" max="2825" width="16.28515625" style="731" bestFit="1" customWidth="1"/>
    <col min="2826" max="3072" width="9.140625" style="731"/>
    <col min="3073" max="3073" width="11" style="731" customWidth="1"/>
    <col min="3074" max="3074" width="64.140625" style="731" bestFit="1" customWidth="1"/>
    <col min="3075" max="3075" width="17.85546875" style="731" customWidth="1"/>
    <col min="3076" max="3076" width="21" style="731" customWidth="1"/>
    <col min="3077" max="3078" width="17.85546875" style="731" customWidth="1"/>
    <col min="3079" max="3079" width="18.140625" style="731" customWidth="1"/>
    <col min="3080" max="3080" width="9.140625" style="731"/>
    <col min="3081" max="3081" width="16.28515625" style="731" bestFit="1" customWidth="1"/>
    <col min="3082" max="3328" width="9.140625" style="731"/>
    <col min="3329" max="3329" width="11" style="731" customWidth="1"/>
    <col min="3330" max="3330" width="64.140625" style="731" bestFit="1" customWidth="1"/>
    <col min="3331" max="3331" width="17.85546875" style="731" customWidth="1"/>
    <col min="3332" max="3332" width="21" style="731" customWidth="1"/>
    <col min="3333" max="3334" width="17.85546875" style="731" customWidth="1"/>
    <col min="3335" max="3335" width="18.140625" style="731" customWidth="1"/>
    <col min="3336" max="3336" width="9.140625" style="731"/>
    <col min="3337" max="3337" width="16.28515625" style="731" bestFit="1" customWidth="1"/>
    <col min="3338" max="3584" width="9.140625" style="731"/>
    <col min="3585" max="3585" width="11" style="731" customWidth="1"/>
    <col min="3586" max="3586" width="64.140625" style="731" bestFit="1" customWidth="1"/>
    <col min="3587" max="3587" width="17.85546875" style="731" customWidth="1"/>
    <col min="3588" max="3588" width="21" style="731" customWidth="1"/>
    <col min="3589" max="3590" width="17.85546875" style="731" customWidth="1"/>
    <col min="3591" max="3591" width="18.140625" style="731" customWidth="1"/>
    <col min="3592" max="3592" width="9.140625" style="731"/>
    <col min="3593" max="3593" width="16.28515625" style="731" bestFit="1" customWidth="1"/>
    <col min="3594" max="3840" width="9.140625" style="731"/>
    <col min="3841" max="3841" width="11" style="731" customWidth="1"/>
    <col min="3842" max="3842" width="64.140625" style="731" bestFit="1" customWidth="1"/>
    <col min="3843" max="3843" width="17.85546875" style="731" customWidth="1"/>
    <col min="3844" max="3844" width="21" style="731" customWidth="1"/>
    <col min="3845" max="3846" width="17.85546875" style="731" customWidth="1"/>
    <col min="3847" max="3847" width="18.140625" style="731" customWidth="1"/>
    <col min="3848" max="3848" width="9.140625" style="731"/>
    <col min="3849" max="3849" width="16.28515625" style="731" bestFit="1" customWidth="1"/>
    <col min="3850" max="4096" width="9.140625" style="731"/>
    <col min="4097" max="4097" width="11" style="731" customWidth="1"/>
    <col min="4098" max="4098" width="64.140625" style="731" bestFit="1" customWidth="1"/>
    <col min="4099" max="4099" width="17.85546875" style="731" customWidth="1"/>
    <col min="4100" max="4100" width="21" style="731" customWidth="1"/>
    <col min="4101" max="4102" width="17.85546875" style="731" customWidth="1"/>
    <col min="4103" max="4103" width="18.140625" style="731" customWidth="1"/>
    <col min="4104" max="4104" width="9.140625" style="731"/>
    <col min="4105" max="4105" width="16.28515625" style="731" bestFit="1" customWidth="1"/>
    <col min="4106" max="4352" width="9.140625" style="731"/>
    <col min="4353" max="4353" width="11" style="731" customWidth="1"/>
    <col min="4354" max="4354" width="64.140625" style="731" bestFit="1" customWidth="1"/>
    <col min="4355" max="4355" width="17.85546875" style="731" customWidth="1"/>
    <col min="4356" max="4356" width="21" style="731" customWidth="1"/>
    <col min="4357" max="4358" width="17.85546875" style="731" customWidth="1"/>
    <col min="4359" max="4359" width="18.140625" style="731" customWidth="1"/>
    <col min="4360" max="4360" width="9.140625" style="731"/>
    <col min="4361" max="4361" width="16.28515625" style="731" bestFit="1" customWidth="1"/>
    <col min="4362" max="4608" width="9.140625" style="731"/>
    <col min="4609" max="4609" width="11" style="731" customWidth="1"/>
    <col min="4610" max="4610" width="64.140625" style="731" bestFit="1" customWidth="1"/>
    <col min="4611" max="4611" width="17.85546875" style="731" customWidth="1"/>
    <col min="4612" max="4612" width="21" style="731" customWidth="1"/>
    <col min="4613" max="4614" width="17.85546875" style="731" customWidth="1"/>
    <col min="4615" max="4615" width="18.140625" style="731" customWidth="1"/>
    <col min="4616" max="4616" width="9.140625" style="731"/>
    <col min="4617" max="4617" width="16.28515625" style="731" bestFit="1" customWidth="1"/>
    <col min="4618" max="4864" width="9.140625" style="731"/>
    <col min="4865" max="4865" width="11" style="731" customWidth="1"/>
    <col min="4866" max="4866" width="64.140625" style="731" bestFit="1" customWidth="1"/>
    <col min="4867" max="4867" width="17.85546875" style="731" customWidth="1"/>
    <col min="4868" max="4868" width="21" style="731" customWidth="1"/>
    <col min="4869" max="4870" width="17.85546875" style="731" customWidth="1"/>
    <col min="4871" max="4871" width="18.140625" style="731" customWidth="1"/>
    <col min="4872" max="4872" width="9.140625" style="731"/>
    <col min="4873" max="4873" width="16.28515625" style="731" bestFit="1" customWidth="1"/>
    <col min="4874" max="5120" width="9.140625" style="731"/>
    <col min="5121" max="5121" width="11" style="731" customWidth="1"/>
    <col min="5122" max="5122" width="64.140625" style="731" bestFit="1" customWidth="1"/>
    <col min="5123" max="5123" width="17.85546875" style="731" customWidth="1"/>
    <col min="5124" max="5124" width="21" style="731" customWidth="1"/>
    <col min="5125" max="5126" width="17.85546875" style="731" customWidth="1"/>
    <col min="5127" max="5127" width="18.140625" style="731" customWidth="1"/>
    <col min="5128" max="5128" width="9.140625" style="731"/>
    <col min="5129" max="5129" width="16.28515625" style="731" bestFit="1" customWidth="1"/>
    <col min="5130" max="5376" width="9.140625" style="731"/>
    <col min="5377" max="5377" width="11" style="731" customWidth="1"/>
    <col min="5378" max="5378" width="64.140625" style="731" bestFit="1" customWidth="1"/>
    <col min="5379" max="5379" width="17.85546875" style="731" customWidth="1"/>
    <col min="5380" max="5380" width="21" style="731" customWidth="1"/>
    <col min="5381" max="5382" width="17.85546875" style="731" customWidth="1"/>
    <col min="5383" max="5383" width="18.140625" style="731" customWidth="1"/>
    <col min="5384" max="5384" width="9.140625" style="731"/>
    <col min="5385" max="5385" width="16.28515625" style="731" bestFit="1" customWidth="1"/>
    <col min="5386" max="5632" width="9.140625" style="731"/>
    <col min="5633" max="5633" width="11" style="731" customWidth="1"/>
    <col min="5634" max="5634" width="64.140625" style="731" bestFit="1" customWidth="1"/>
    <col min="5635" max="5635" width="17.85546875" style="731" customWidth="1"/>
    <col min="5636" max="5636" width="21" style="731" customWidth="1"/>
    <col min="5637" max="5638" width="17.85546875" style="731" customWidth="1"/>
    <col min="5639" max="5639" width="18.140625" style="731" customWidth="1"/>
    <col min="5640" max="5640" width="9.140625" style="731"/>
    <col min="5641" max="5641" width="16.28515625" style="731" bestFit="1" customWidth="1"/>
    <col min="5642" max="5888" width="9.140625" style="731"/>
    <col min="5889" max="5889" width="11" style="731" customWidth="1"/>
    <col min="5890" max="5890" width="64.140625" style="731" bestFit="1" customWidth="1"/>
    <col min="5891" max="5891" width="17.85546875" style="731" customWidth="1"/>
    <col min="5892" max="5892" width="21" style="731" customWidth="1"/>
    <col min="5893" max="5894" width="17.85546875" style="731" customWidth="1"/>
    <col min="5895" max="5895" width="18.140625" style="731" customWidth="1"/>
    <col min="5896" max="5896" width="9.140625" style="731"/>
    <col min="5897" max="5897" width="16.28515625" style="731" bestFit="1" customWidth="1"/>
    <col min="5898" max="6144" width="9.140625" style="731"/>
    <col min="6145" max="6145" width="11" style="731" customWidth="1"/>
    <col min="6146" max="6146" width="64.140625" style="731" bestFit="1" customWidth="1"/>
    <col min="6147" max="6147" width="17.85546875" style="731" customWidth="1"/>
    <col min="6148" max="6148" width="21" style="731" customWidth="1"/>
    <col min="6149" max="6150" width="17.85546875" style="731" customWidth="1"/>
    <col min="6151" max="6151" width="18.140625" style="731" customWidth="1"/>
    <col min="6152" max="6152" width="9.140625" style="731"/>
    <col min="6153" max="6153" width="16.28515625" style="731" bestFit="1" customWidth="1"/>
    <col min="6154" max="6400" width="9.140625" style="731"/>
    <col min="6401" max="6401" width="11" style="731" customWidth="1"/>
    <col min="6402" max="6402" width="64.140625" style="731" bestFit="1" customWidth="1"/>
    <col min="6403" max="6403" width="17.85546875" style="731" customWidth="1"/>
    <col min="6404" max="6404" width="21" style="731" customWidth="1"/>
    <col min="6405" max="6406" width="17.85546875" style="731" customWidth="1"/>
    <col min="6407" max="6407" width="18.140625" style="731" customWidth="1"/>
    <col min="6408" max="6408" width="9.140625" style="731"/>
    <col min="6409" max="6409" width="16.28515625" style="731" bestFit="1" customWidth="1"/>
    <col min="6410" max="6656" width="9.140625" style="731"/>
    <col min="6657" max="6657" width="11" style="731" customWidth="1"/>
    <col min="6658" max="6658" width="64.140625" style="731" bestFit="1" customWidth="1"/>
    <col min="6659" max="6659" width="17.85546875" style="731" customWidth="1"/>
    <col min="6660" max="6660" width="21" style="731" customWidth="1"/>
    <col min="6661" max="6662" width="17.85546875" style="731" customWidth="1"/>
    <col min="6663" max="6663" width="18.140625" style="731" customWidth="1"/>
    <col min="6664" max="6664" width="9.140625" style="731"/>
    <col min="6665" max="6665" width="16.28515625" style="731" bestFit="1" customWidth="1"/>
    <col min="6666" max="6912" width="9.140625" style="731"/>
    <col min="6913" max="6913" width="11" style="731" customWidth="1"/>
    <col min="6914" max="6914" width="64.140625" style="731" bestFit="1" customWidth="1"/>
    <col min="6915" max="6915" width="17.85546875" style="731" customWidth="1"/>
    <col min="6916" max="6916" width="21" style="731" customWidth="1"/>
    <col min="6917" max="6918" width="17.85546875" style="731" customWidth="1"/>
    <col min="6919" max="6919" width="18.140625" style="731" customWidth="1"/>
    <col min="6920" max="6920" width="9.140625" style="731"/>
    <col min="6921" max="6921" width="16.28515625" style="731" bestFit="1" customWidth="1"/>
    <col min="6922" max="7168" width="9.140625" style="731"/>
    <col min="7169" max="7169" width="11" style="731" customWidth="1"/>
    <col min="7170" max="7170" width="64.140625" style="731" bestFit="1" customWidth="1"/>
    <col min="7171" max="7171" width="17.85546875" style="731" customWidth="1"/>
    <col min="7172" max="7172" width="21" style="731" customWidth="1"/>
    <col min="7173" max="7174" width="17.85546875" style="731" customWidth="1"/>
    <col min="7175" max="7175" width="18.140625" style="731" customWidth="1"/>
    <col min="7176" max="7176" width="9.140625" style="731"/>
    <col min="7177" max="7177" width="16.28515625" style="731" bestFit="1" customWidth="1"/>
    <col min="7178" max="7424" width="9.140625" style="731"/>
    <col min="7425" max="7425" width="11" style="731" customWidth="1"/>
    <col min="7426" max="7426" width="64.140625" style="731" bestFit="1" customWidth="1"/>
    <col min="7427" max="7427" width="17.85546875" style="731" customWidth="1"/>
    <col min="7428" max="7428" width="21" style="731" customWidth="1"/>
    <col min="7429" max="7430" width="17.85546875" style="731" customWidth="1"/>
    <col min="7431" max="7431" width="18.140625" style="731" customWidth="1"/>
    <col min="7432" max="7432" width="9.140625" style="731"/>
    <col min="7433" max="7433" width="16.28515625" style="731" bestFit="1" customWidth="1"/>
    <col min="7434" max="7680" width="9.140625" style="731"/>
    <col min="7681" max="7681" width="11" style="731" customWidth="1"/>
    <col min="7682" max="7682" width="64.140625" style="731" bestFit="1" customWidth="1"/>
    <col min="7683" max="7683" width="17.85546875" style="731" customWidth="1"/>
    <col min="7684" max="7684" width="21" style="731" customWidth="1"/>
    <col min="7685" max="7686" width="17.85546875" style="731" customWidth="1"/>
    <col min="7687" max="7687" width="18.140625" style="731" customWidth="1"/>
    <col min="7688" max="7688" width="9.140625" style="731"/>
    <col min="7689" max="7689" width="16.28515625" style="731" bestFit="1" customWidth="1"/>
    <col min="7690" max="7936" width="9.140625" style="731"/>
    <col min="7937" max="7937" width="11" style="731" customWidth="1"/>
    <col min="7938" max="7938" width="64.140625" style="731" bestFit="1" customWidth="1"/>
    <col min="7939" max="7939" width="17.85546875" style="731" customWidth="1"/>
    <col min="7940" max="7940" width="21" style="731" customWidth="1"/>
    <col min="7941" max="7942" width="17.85546875" style="731" customWidth="1"/>
    <col min="7943" max="7943" width="18.140625" style="731" customWidth="1"/>
    <col min="7944" max="7944" width="9.140625" style="731"/>
    <col min="7945" max="7945" width="16.28515625" style="731" bestFit="1" customWidth="1"/>
    <col min="7946" max="8192" width="9.140625" style="731"/>
    <col min="8193" max="8193" width="11" style="731" customWidth="1"/>
    <col min="8194" max="8194" width="64.140625" style="731" bestFit="1" customWidth="1"/>
    <col min="8195" max="8195" width="17.85546875" style="731" customWidth="1"/>
    <col min="8196" max="8196" width="21" style="731" customWidth="1"/>
    <col min="8197" max="8198" width="17.85546875" style="731" customWidth="1"/>
    <col min="8199" max="8199" width="18.140625" style="731" customWidth="1"/>
    <col min="8200" max="8200" width="9.140625" style="731"/>
    <col min="8201" max="8201" width="16.28515625" style="731" bestFit="1" customWidth="1"/>
    <col min="8202" max="8448" width="9.140625" style="731"/>
    <col min="8449" max="8449" width="11" style="731" customWidth="1"/>
    <col min="8450" max="8450" width="64.140625" style="731" bestFit="1" customWidth="1"/>
    <col min="8451" max="8451" width="17.85546875" style="731" customWidth="1"/>
    <col min="8452" max="8452" width="21" style="731" customWidth="1"/>
    <col min="8453" max="8454" width="17.85546875" style="731" customWidth="1"/>
    <col min="8455" max="8455" width="18.140625" style="731" customWidth="1"/>
    <col min="8456" max="8456" width="9.140625" style="731"/>
    <col min="8457" max="8457" width="16.28515625" style="731" bestFit="1" customWidth="1"/>
    <col min="8458" max="8704" width="9.140625" style="731"/>
    <col min="8705" max="8705" width="11" style="731" customWidth="1"/>
    <col min="8706" max="8706" width="64.140625" style="731" bestFit="1" customWidth="1"/>
    <col min="8707" max="8707" width="17.85546875" style="731" customWidth="1"/>
    <col min="8708" max="8708" width="21" style="731" customWidth="1"/>
    <col min="8709" max="8710" width="17.85546875" style="731" customWidth="1"/>
    <col min="8711" max="8711" width="18.140625" style="731" customWidth="1"/>
    <col min="8712" max="8712" width="9.140625" style="731"/>
    <col min="8713" max="8713" width="16.28515625" style="731" bestFit="1" customWidth="1"/>
    <col min="8714" max="8960" width="9.140625" style="731"/>
    <col min="8961" max="8961" width="11" style="731" customWidth="1"/>
    <col min="8962" max="8962" width="64.140625" style="731" bestFit="1" customWidth="1"/>
    <col min="8963" max="8963" width="17.85546875" style="731" customWidth="1"/>
    <col min="8964" max="8964" width="21" style="731" customWidth="1"/>
    <col min="8965" max="8966" width="17.85546875" style="731" customWidth="1"/>
    <col min="8967" max="8967" width="18.140625" style="731" customWidth="1"/>
    <col min="8968" max="8968" width="9.140625" style="731"/>
    <col min="8969" max="8969" width="16.28515625" style="731" bestFit="1" customWidth="1"/>
    <col min="8970" max="9216" width="9.140625" style="731"/>
    <col min="9217" max="9217" width="11" style="731" customWidth="1"/>
    <col min="9218" max="9218" width="64.140625" style="731" bestFit="1" customWidth="1"/>
    <col min="9219" max="9219" width="17.85546875" style="731" customWidth="1"/>
    <col min="9220" max="9220" width="21" style="731" customWidth="1"/>
    <col min="9221" max="9222" width="17.85546875" style="731" customWidth="1"/>
    <col min="9223" max="9223" width="18.140625" style="731" customWidth="1"/>
    <col min="9224" max="9224" width="9.140625" style="731"/>
    <col min="9225" max="9225" width="16.28515625" style="731" bestFit="1" customWidth="1"/>
    <col min="9226" max="9472" width="9.140625" style="731"/>
    <col min="9473" max="9473" width="11" style="731" customWidth="1"/>
    <col min="9474" max="9474" width="64.140625" style="731" bestFit="1" customWidth="1"/>
    <col min="9475" max="9475" width="17.85546875" style="731" customWidth="1"/>
    <col min="9476" max="9476" width="21" style="731" customWidth="1"/>
    <col min="9477" max="9478" width="17.85546875" style="731" customWidth="1"/>
    <col min="9479" max="9479" width="18.140625" style="731" customWidth="1"/>
    <col min="9480" max="9480" width="9.140625" style="731"/>
    <col min="9481" max="9481" width="16.28515625" style="731" bestFit="1" customWidth="1"/>
    <col min="9482" max="9728" width="9.140625" style="731"/>
    <col min="9729" max="9729" width="11" style="731" customWidth="1"/>
    <col min="9730" max="9730" width="64.140625" style="731" bestFit="1" customWidth="1"/>
    <col min="9731" max="9731" width="17.85546875" style="731" customWidth="1"/>
    <col min="9732" max="9732" width="21" style="731" customWidth="1"/>
    <col min="9733" max="9734" width="17.85546875" style="731" customWidth="1"/>
    <col min="9735" max="9735" width="18.140625" style="731" customWidth="1"/>
    <col min="9736" max="9736" width="9.140625" style="731"/>
    <col min="9737" max="9737" width="16.28515625" style="731" bestFit="1" customWidth="1"/>
    <col min="9738" max="9984" width="9.140625" style="731"/>
    <col min="9985" max="9985" width="11" style="731" customWidth="1"/>
    <col min="9986" max="9986" width="64.140625" style="731" bestFit="1" customWidth="1"/>
    <col min="9987" max="9987" width="17.85546875" style="731" customWidth="1"/>
    <col min="9988" max="9988" width="21" style="731" customWidth="1"/>
    <col min="9989" max="9990" width="17.85546875" style="731" customWidth="1"/>
    <col min="9991" max="9991" width="18.140625" style="731" customWidth="1"/>
    <col min="9992" max="9992" width="9.140625" style="731"/>
    <col min="9993" max="9993" width="16.28515625" style="731" bestFit="1" customWidth="1"/>
    <col min="9994" max="10240" width="9.140625" style="731"/>
    <col min="10241" max="10241" width="11" style="731" customWidth="1"/>
    <col min="10242" max="10242" width="64.140625" style="731" bestFit="1" customWidth="1"/>
    <col min="10243" max="10243" width="17.85546875" style="731" customWidth="1"/>
    <col min="10244" max="10244" width="21" style="731" customWidth="1"/>
    <col min="10245" max="10246" width="17.85546875" style="731" customWidth="1"/>
    <col min="10247" max="10247" width="18.140625" style="731" customWidth="1"/>
    <col min="10248" max="10248" width="9.140625" style="731"/>
    <col min="10249" max="10249" width="16.28515625" style="731" bestFit="1" customWidth="1"/>
    <col min="10250" max="10496" width="9.140625" style="731"/>
    <col min="10497" max="10497" width="11" style="731" customWidth="1"/>
    <col min="10498" max="10498" width="64.140625" style="731" bestFit="1" customWidth="1"/>
    <col min="10499" max="10499" width="17.85546875" style="731" customWidth="1"/>
    <col min="10500" max="10500" width="21" style="731" customWidth="1"/>
    <col min="10501" max="10502" width="17.85546875" style="731" customWidth="1"/>
    <col min="10503" max="10503" width="18.140625" style="731" customWidth="1"/>
    <col min="10504" max="10504" width="9.140625" style="731"/>
    <col min="10505" max="10505" width="16.28515625" style="731" bestFit="1" customWidth="1"/>
    <col min="10506" max="10752" width="9.140625" style="731"/>
    <col min="10753" max="10753" width="11" style="731" customWidth="1"/>
    <col min="10754" max="10754" width="64.140625" style="731" bestFit="1" customWidth="1"/>
    <col min="10755" max="10755" width="17.85546875" style="731" customWidth="1"/>
    <col min="10756" max="10756" width="21" style="731" customWidth="1"/>
    <col min="10757" max="10758" width="17.85546875" style="731" customWidth="1"/>
    <col min="10759" max="10759" width="18.140625" style="731" customWidth="1"/>
    <col min="10760" max="10760" width="9.140625" style="731"/>
    <col min="10761" max="10761" width="16.28515625" style="731" bestFit="1" customWidth="1"/>
    <col min="10762" max="11008" width="9.140625" style="731"/>
    <col min="11009" max="11009" width="11" style="731" customWidth="1"/>
    <col min="11010" max="11010" width="64.140625" style="731" bestFit="1" customWidth="1"/>
    <col min="11011" max="11011" width="17.85546875" style="731" customWidth="1"/>
    <col min="11012" max="11012" width="21" style="731" customWidth="1"/>
    <col min="11013" max="11014" width="17.85546875" style="731" customWidth="1"/>
    <col min="11015" max="11015" width="18.140625" style="731" customWidth="1"/>
    <col min="11016" max="11016" width="9.140625" style="731"/>
    <col min="11017" max="11017" width="16.28515625" style="731" bestFit="1" customWidth="1"/>
    <col min="11018" max="11264" width="9.140625" style="731"/>
    <col min="11265" max="11265" width="11" style="731" customWidth="1"/>
    <col min="11266" max="11266" width="64.140625" style="731" bestFit="1" customWidth="1"/>
    <col min="11267" max="11267" width="17.85546875" style="731" customWidth="1"/>
    <col min="11268" max="11268" width="21" style="731" customWidth="1"/>
    <col min="11269" max="11270" width="17.85546875" style="731" customWidth="1"/>
    <col min="11271" max="11271" width="18.140625" style="731" customWidth="1"/>
    <col min="11272" max="11272" width="9.140625" style="731"/>
    <col min="11273" max="11273" width="16.28515625" style="731" bestFit="1" customWidth="1"/>
    <col min="11274" max="11520" width="9.140625" style="731"/>
    <col min="11521" max="11521" width="11" style="731" customWidth="1"/>
    <col min="11522" max="11522" width="64.140625" style="731" bestFit="1" customWidth="1"/>
    <col min="11523" max="11523" width="17.85546875" style="731" customWidth="1"/>
    <col min="11524" max="11524" width="21" style="731" customWidth="1"/>
    <col min="11525" max="11526" width="17.85546875" style="731" customWidth="1"/>
    <col min="11527" max="11527" width="18.140625" style="731" customWidth="1"/>
    <col min="11528" max="11528" width="9.140625" style="731"/>
    <col min="11529" max="11529" width="16.28515625" style="731" bestFit="1" customWidth="1"/>
    <col min="11530" max="11776" width="9.140625" style="731"/>
    <col min="11777" max="11777" width="11" style="731" customWidth="1"/>
    <col min="11778" max="11778" width="64.140625" style="731" bestFit="1" customWidth="1"/>
    <col min="11779" max="11779" width="17.85546875" style="731" customWidth="1"/>
    <col min="11780" max="11780" width="21" style="731" customWidth="1"/>
    <col min="11781" max="11782" width="17.85546875" style="731" customWidth="1"/>
    <col min="11783" max="11783" width="18.140625" style="731" customWidth="1"/>
    <col min="11784" max="11784" width="9.140625" style="731"/>
    <col min="11785" max="11785" width="16.28515625" style="731" bestFit="1" customWidth="1"/>
    <col min="11786" max="12032" width="9.140625" style="731"/>
    <col min="12033" max="12033" width="11" style="731" customWidth="1"/>
    <col min="12034" max="12034" width="64.140625" style="731" bestFit="1" customWidth="1"/>
    <col min="12035" max="12035" width="17.85546875" style="731" customWidth="1"/>
    <col min="12036" max="12036" width="21" style="731" customWidth="1"/>
    <col min="12037" max="12038" width="17.85546875" style="731" customWidth="1"/>
    <col min="12039" max="12039" width="18.140625" style="731" customWidth="1"/>
    <col min="12040" max="12040" width="9.140625" style="731"/>
    <col min="12041" max="12041" width="16.28515625" style="731" bestFit="1" customWidth="1"/>
    <col min="12042" max="12288" width="9.140625" style="731"/>
    <col min="12289" max="12289" width="11" style="731" customWidth="1"/>
    <col min="12290" max="12290" width="64.140625" style="731" bestFit="1" customWidth="1"/>
    <col min="12291" max="12291" width="17.85546875" style="731" customWidth="1"/>
    <col min="12292" max="12292" width="21" style="731" customWidth="1"/>
    <col min="12293" max="12294" width="17.85546875" style="731" customWidth="1"/>
    <col min="12295" max="12295" width="18.140625" style="731" customWidth="1"/>
    <col min="12296" max="12296" width="9.140625" style="731"/>
    <col min="12297" max="12297" width="16.28515625" style="731" bestFit="1" customWidth="1"/>
    <col min="12298" max="12544" width="9.140625" style="731"/>
    <col min="12545" max="12545" width="11" style="731" customWidth="1"/>
    <col min="12546" max="12546" width="64.140625" style="731" bestFit="1" customWidth="1"/>
    <col min="12547" max="12547" width="17.85546875" style="731" customWidth="1"/>
    <col min="12548" max="12548" width="21" style="731" customWidth="1"/>
    <col min="12549" max="12550" width="17.85546875" style="731" customWidth="1"/>
    <col min="12551" max="12551" width="18.140625" style="731" customWidth="1"/>
    <col min="12552" max="12552" width="9.140625" style="731"/>
    <col min="12553" max="12553" width="16.28515625" style="731" bestFit="1" customWidth="1"/>
    <col min="12554" max="12800" width="9.140625" style="731"/>
    <col min="12801" max="12801" width="11" style="731" customWidth="1"/>
    <col min="12802" max="12802" width="64.140625" style="731" bestFit="1" customWidth="1"/>
    <col min="12803" max="12803" width="17.85546875" style="731" customWidth="1"/>
    <col min="12804" max="12804" width="21" style="731" customWidth="1"/>
    <col min="12805" max="12806" width="17.85546875" style="731" customWidth="1"/>
    <col min="12807" max="12807" width="18.140625" style="731" customWidth="1"/>
    <col min="12808" max="12808" width="9.140625" style="731"/>
    <col min="12809" max="12809" width="16.28515625" style="731" bestFit="1" customWidth="1"/>
    <col min="12810" max="13056" width="9.140625" style="731"/>
    <col min="13057" max="13057" width="11" style="731" customWidth="1"/>
    <col min="13058" max="13058" width="64.140625" style="731" bestFit="1" customWidth="1"/>
    <col min="13059" max="13059" width="17.85546875" style="731" customWidth="1"/>
    <col min="13060" max="13060" width="21" style="731" customWidth="1"/>
    <col min="13061" max="13062" width="17.85546875" style="731" customWidth="1"/>
    <col min="13063" max="13063" width="18.140625" style="731" customWidth="1"/>
    <col min="13064" max="13064" width="9.140625" style="731"/>
    <col min="13065" max="13065" width="16.28515625" style="731" bestFit="1" customWidth="1"/>
    <col min="13066" max="13312" width="9.140625" style="731"/>
    <col min="13313" max="13313" width="11" style="731" customWidth="1"/>
    <col min="13314" max="13314" width="64.140625" style="731" bestFit="1" customWidth="1"/>
    <col min="13315" max="13315" width="17.85546875" style="731" customWidth="1"/>
    <col min="13316" max="13316" width="21" style="731" customWidth="1"/>
    <col min="13317" max="13318" width="17.85546875" style="731" customWidth="1"/>
    <col min="13319" max="13319" width="18.140625" style="731" customWidth="1"/>
    <col min="13320" max="13320" width="9.140625" style="731"/>
    <col min="13321" max="13321" width="16.28515625" style="731" bestFit="1" customWidth="1"/>
    <col min="13322" max="13568" width="9.140625" style="731"/>
    <col min="13569" max="13569" width="11" style="731" customWidth="1"/>
    <col min="13570" max="13570" width="64.140625" style="731" bestFit="1" customWidth="1"/>
    <col min="13571" max="13571" width="17.85546875" style="731" customWidth="1"/>
    <col min="13572" max="13572" width="21" style="731" customWidth="1"/>
    <col min="13573" max="13574" width="17.85546875" style="731" customWidth="1"/>
    <col min="13575" max="13575" width="18.140625" style="731" customWidth="1"/>
    <col min="13576" max="13576" width="9.140625" style="731"/>
    <col min="13577" max="13577" width="16.28515625" style="731" bestFit="1" customWidth="1"/>
    <col min="13578" max="13824" width="9.140625" style="731"/>
    <col min="13825" max="13825" width="11" style="731" customWidth="1"/>
    <col min="13826" max="13826" width="64.140625" style="731" bestFit="1" customWidth="1"/>
    <col min="13827" max="13827" width="17.85546875" style="731" customWidth="1"/>
    <col min="13828" max="13828" width="21" style="731" customWidth="1"/>
    <col min="13829" max="13830" width="17.85546875" style="731" customWidth="1"/>
    <col min="13831" max="13831" width="18.140625" style="731" customWidth="1"/>
    <col min="13832" max="13832" width="9.140625" style="731"/>
    <col min="13833" max="13833" width="16.28515625" style="731" bestFit="1" customWidth="1"/>
    <col min="13834" max="14080" width="9.140625" style="731"/>
    <col min="14081" max="14081" width="11" style="731" customWidth="1"/>
    <col min="14082" max="14082" width="64.140625" style="731" bestFit="1" customWidth="1"/>
    <col min="14083" max="14083" width="17.85546875" style="731" customWidth="1"/>
    <col min="14084" max="14084" width="21" style="731" customWidth="1"/>
    <col min="14085" max="14086" width="17.85546875" style="731" customWidth="1"/>
    <col min="14087" max="14087" width="18.140625" style="731" customWidth="1"/>
    <col min="14088" max="14088" width="9.140625" style="731"/>
    <col min="14089" max="14089" width="16.28515625" style="731" bestFit="1" customWidth="1"/>
    <col min="14090" max="14336" width="9.140625" style="731"/>
    <col min="14337" max="14337" width="11" style="731" customWidth="1"/>
    <col min="14338" max="14338" width="64.140625" style="731" bestFit="1" customWidth="1"/>
    <col min="14339" max="14339" width="17.85546875" style="731" customWidth="1"/>
    <col min="14340" max="14340" width="21" style="731" customWidth="1"/>
    <col min="14341" max="14342" width="17.85546875" style="731" customWidth="1"/>
    <col min="14343" max="14343" width="18.140625" style="731" customWidth="1"/>
    <col min="14344" max="14344" width="9.140625" style="731"/>
    <col min="14345" max="14345" width="16.28515625" style="731" bestFit="1" customWidth="1"/>
    <col min="14346" max="14592" width="9.140625" style="731"/>
    <col min="14593" max="14593" width="11" style="731" customWidth="1"/>
    <col min="14594" max="14594" width="64.140625" style="731" bestFit="1" customWidth="1"/>
    <col min="14595" max="14595" width="17.85546875" style="731" customWidth="1"/>
    <col min="14596" max="14596" width="21" style="731" customWidth="1"/>
    <col min="14597" max="14598" width="17.85546875" style="731" customWidth="1"/>
    <col min="14599" max="14599" width="18.140625" style="731" customWidth="1"/>
    <col min="14600" max="14600" width="9.140625" style="731"/>
    <col min="14601" max="14601" width="16.28515625" style="731" bestFit="1" customWidth="1"/>
    <col min="14602" max="14848" width="9.140625" style="731"/>
    <col min="14849" max="14849" width="11" style="731" customWidth="1"/>
    <col min="14850" max="14850" width="64.140625" style="731" bestFit="1" customWidth="1"/>
    <col min="14851" max="14851" width="17.85546875" style="731" customWidth="1"/>
    <col min="14852" max="14852" width="21" style="731" customWidth="1"/>
    <col min="14853" max="14854" width="17.85546875" style="731" customWidth="1"/>
    <col min="14855" max="14855" width="18.140625" style="731" customWidth="1"/>
    <col min="14856" max="14856" width="9.140625" style="731"/>
    <col min="14857" max="14857" width="16.28515625" style="731" bestFit="1" customWidth="1"/>
    <col min="14858" max="15104" width="9.140625" style="731"/>
    <col min="15105" max="15105" width="11" style="731" customWidth="1"/>
    <col min="15106" max="15106" width="64.140625" style="731" bestFit="1" customWidth="1"/>
    <col min="15107" max="15107" width="17.85546875" style="731" customWidth="1"/>
    <col min="15108" max="15108" width="21" style="731" customWidth="1"/>
    <col min="15109" max="15110" width="17.85546875" style="731" customWidth="1"/>
    <col min="15111" max="15111" width="18.140625" style="731" customWidth="1"/>
    <col min="15112" max="15112" width="9.140625" style="731"/>
    <col min="15113" max="15113" width="16.28515625" style="731" bestFit="1" customWidth="1"/>
    <col min="15114" max="15360" width="9.140625" style="731"/>
    <col min="15361" max="15361" width="11" style="731" customWidth="1"/>
    <col min="15362" max="15362" width="64.140625" style="731" bestFit="1" customWidth="1"/>
    <col min="15363" max="15363" width="17.85546875" style="731" customWidth="1"/>
    <col min="15364" max="15364" width="21" style="731" customWidth="1"/>
    <col min="15365" max="15366" width="17.85546875" style="731" customWidth="1"/>
    <col min="15367" max="15367" width="18.140625" style="731" customWidth="1"/>
    <col min="15368" max="15368" width="9.140625" style="731"/>
    <col min="15369" max="15369" width="16.28515625" style="731" bestFit="1" customWidth="1"/>
    <col min="15370" max="15616" width="9.140625" style="731"/>
    <col min="15617" max="15617" width="11" style="731" customWidth="1"/>
    <col min="15618" max="15618" width="64.140625" style="731" bestFit="1" customWidth="1"/>
    <col min="15619" max="15619" width="17.85546875" style="731" customWidth="1"/>
    <col min="15620" max="15620" width="21" style="731" customWidth="1"/>
    <col min="15621" max="15622" width="17.85546875" style="731" customWidth="1"/>
    <col min="15623" max="15623" width="18.140625" style="731" customWidth="1"/>
    <col min="15624" max="15624" width="9.140625" style="731"/>
    <col min="15625" max="15625" width="16.28515625" style="731" bestFit="1" customWidth="1"/>
    <col min="15626" max="15872" width="9.140625" style="731"/>
    <col min="15873" max="15873" width="11" style="731" customWidth="1"/>
    <col min="15874" max="15874" width="64.140625" style="731" bestFit="1" customWidth="1"/>
    <col min="15875" max="15875" width="17.85546875" style="731" customWidth="1"/>
    <col min="15876" max="15876" width="21" style="731" customWidth="1"/>
    <col min="15877" max="15878" width="17.85546875" style="731" customWidth="1"/>
    <col min="15879" max="15879" width="18.140625" style="731" customWidth="1"/>
    <col min="15880" max="15880" width="9.140625" style="731"/>
    <col min="15881" max="15881" width="16.28515625" style="731" bestFit="1" customWidth="1"/>
    <col min="15882" max="16128" width="9.140625" style="731"/>
    <col min="16129" max="16129" width="11" style="731" customWidth="1"/>
    <col min="16130" max="16130" width="64.140625" style="731" bestFit="1" customWidth="1"/>
    <col min="16131" max="16131" width="17.85546875" style="731" customWidth="1"/>
    <col min="16132" max="16132" width="21" style="731" customWidth="1"/>
    <col min="16133" max="16134" width="17.85546875" style="731" customWidth="1"/>
    <col min="16135" max="16135" width="18.140625" style="731" customWidth="1"/>
    <col min="16136" max="16136" width="9.140625" style="731"/>
    <col min="16137" max="16137" width="16.28515625" style="731" bestFit="1" customWidth="1"/>
    <col min="16138" max="16384" width="9.140625" style="731"/>
  </cols>
  <sheetData>
    <row r="1" spans="1:9" ht="15" x14ac:dyDescent="0.25">
      <c r="A1" s="494" t="s">
        <v>142</v>
      </c>
      <c r="B1" s="494"/>
      <c r="C1" s="494"/>
      <c r="D1" s="494"/>
      <c r="E1" s="495"/>
      <c r="F1" s="496" t="s">
        <v>542</v>
      </c>
    </row>
    <row r="3" spans="1:9" x14ac:dyDescent="0.2">
      <c r="A3" s="883" t="s">
        <v>543</v>
      </c>
      <c r="B3" s="883"/>
      <c r="C3" s="883"/>
      <c r="D3" s="883"/>
      <c r="E3" s="883"/>
      <c r="F3" s="883"/>
    </row>
    <row r="4" spans="1:9" ht="15" x14ac:dyDescent="0.25">
      <c r="A4" s="884" t="s">
        <v>2</v>
      </c>
      <c r="B4" s="884"/>
      <c r="C4" s="884"/>
      <c r="D4" s="884"/>
      <c r="E4" s="884"/>
      <c r="F4" s="884"/>
    </row>
    <row r="5" spans="1:9" ht="15" thickBot="1" x14ac:dyDescent="0.25"/>
    <row r="6" spans="1:9" ht="66.599999999999994" customHeight="1" thickTop="1" thickBot="1" x14ac:dyDescent="0.25">
      <c r="A6" s="497" t="s">
        <v>544</v>
      </c>
      <c r="B6" s="498" t="s">
        <v>444</v>
      </c>
      <c r="C6" s="498" t="s">
        <v>4</v>
      </c>
      <c r="D6" s="734" t="s">
        <v>824</v>
      </c>
      <c r="E6" s="499" t="s">
        <v>5</v>
      </c>
      <c r="F6" s="500" t="s">
        <v>545</v>
      </c>
    </row>
    <row r="7" spans="1:9" ht="19.899999999999999" customHeight="1" thickTop="1" x14ac:dyDescent="0.25">
      <c r="A7" s="735"/>
      <c r="B7" s="736" t="s">
        <v>546</v>
      </c>
      <c r="C7" s="737">
        <v>210000000</v>
      </c>
      <c r="D7" s="737">
        <v>2328451237</v>
      </c>
      <c r="E7" s="737">
        <f>+E8</f>
        <v>588840279</v>
      </c>
      <c r="F7" s="738">
        <f>+F8</f>
        <v>2917291516</v>
      </c>
    </row>
    <row r="8" spans="1:9" ht="19.899999999999999" customHeight="1" x14ac:dyDescent="0.25">
      <c r="A8" s="739">
        <v>1</v>
      </c>
      <c r="B8" s="740" t="s">
        <v>265</v>
      </c>
      <c r="C8" s="741">
        <v>210000000</v>
      </c>
      <c r="D8" s="741">
        <v>2328451237</v>
      </c>
      <c r="E8" s="742">
        <f>239850283+349000000-10004</f>
        <v>588840279</v>
      </c>
      <c r="F8" s="743">
        <f>SUM(D8:E8)</f>
        <v>2917291516</v>
      </c>
    </row>
    <row r="9" spans="1:9" ht="19.899999999999999" customHeight="1" x14ac:dyDescent="0.25">
      <c r="A9" s="739"/>
      <c r="B9" s="740"/>
      <c r="C9" s="741"/>
      <c r="D9" s="741"/>
      <c r="E9" s="742"/>
      <c r="F9" s="743"/>
    </row>
    <row r="10" spans="1:9" s="748" customFormat="1" ht="19.899999999999999" customHeight="1" x14ac:dyDescent="0.25">
      <c r="A10" s="744"/>
      <c r="B10" s="745" t="s">
        <v>547</v>
      </c>
      <c r="C10" s="746">
        <f>SUM(C11:C15)</f>
        <v>2065141193</v>
      </c>
      <c r="D10" s="746">
        <v>1495847231</v>
      </c>
      <c r="E10" s="746">
        <f t="shared" ref="E10:F10" si="0">SUM(E11:E15)</f>
        <v>-468884795</v>
      </c>
      <c r="F10" s="747">
        <f t="shared" si="0"/>
        <v>1026962436</v>
      </c>
      <c r="I10" s="749"/>
    </row>
    <row r="11" spans="1:9" ht="19.899999999999999" customHeight="1" x14ac:dyDescent="0.25">
      <c r="A11" s="739">
        <v>1</v>
      </c>
      <c r="B11" s="740" t="s">
        <v>548</v>
      </c>
      <c r="C11" s="741">
        <v>2014698311</v>
      </c>
      <c r="D11" s="741">
        <v>1480806298</v>
      </c>
      <c r="E11" s="742">
        <f>-48564795-420320000</f>
        <v>-468884795</v>
      </c>
      <c r="F11" s="743">
        <f>SUM(D11:E11)</f>
        <v>1011921503</v>
      </c>
      <c r="G11" s="733"/>
    </row>
    <row r="12" spans="1:9" ht="19.899999999999999" customHeight="1" x14ac:dyDescent="0.25">
      <c r="A12" s="739">
        <v>2</v>
      </c>
      <c r="B12" s="740" t="s">
        <v>450</v>
      </c>
      <c r="C12" s="741">
        <v>7000000</v>
      </c>
      <c r="D12" s="741">
        <v>7000000</v>
      </c>
      <c r="E12" s="364"/>
      <c r="F12" s="743">
        <f t="shared" ref="F12:F15" si="1">SUM(D12:E12)</f>
        <v>7000000</v>
      </c>
    </row>
    <row r="13" spans="1:9" ht="19.899999999999999" customHeight="1" x14ac:dyDescent="0.25">
      <c r="A13" s="739">
        <v>3</v>
      </c>
      <c r="B13" s="740" t="s">
        <v>549</v>
      </c>
      <c r="C13" s="741">
        <v>5000000</v>
      </c>
      <c r="D13" s="741">
        <v>5000000</v>
      </c>
      <c r="E13" s="364"/>
      <c r="F13" s="743">
        <f t="shared" si="1"/>
        <v>5000000</v>
      </c>
    </row>
    <row r="14" spans="1:9" ht="19.899999999999999" customHeight="1" x14ac:dyDescent="0.25">
      <c r="A14" s="739">
        <v>4</v>
      </c>
      <c r="B14" s="740" t="s">
        <v>550</v>
      </c>
      <c r="C14" s="741">
        <v>15000000</v>
      </c>
      <c r="D14" s="741">
        <v>2722211</v>
      </c>
      <c r="E14" s="742"/>
      <c r="F14" s="743">
        <f t="shared" si="1"/>
        <v>2722211</v>
      </c>
    </row>
    <row r="15" spans="1:9" ht="19.899999999999999" customHeight="1" x14ac:dyDescent="0.25">
      <c r="A15" s="739">
        <v>5</v>
      </c>
      <c r="B15" s="740" t="s">
        <v>551</v>
      </c>
      <c r="C15" s="741">
        <v>23442882</v>
      </c>
      <c r="D15" s="741">
        <v>318722</v>
      </c>
      <c r="E15" s="741"/>
      <c r="F15" s="743">
        <f t="shared" si="1"/>
        <v>318722</v>
      </c>
    </row>
    <row r="16" spans="1:9" ht="19.899999999999999" customHeight="1" thickBot="1" x14ac:dyDescent="0.3">
      <c r="A16" s="750"/>
      <c r="B16" s="751"/>
      <c r="C16" s="752"/>
      <c r="D16" s="752"/>
      <c r="E16" s="753"/>
      <c r="F16" s="754"/>
    </row>
    <row r="17" spans="1:6" ht="19.899999999999999" customHeight="1" thickTop="1" thickBot="1" x14ac:dyDescent="0.3">
      <c r="A17" s="755"/>
      <c r="B17" s="756" t="s">
        <v>552</v>
      </c>
      <c r="C17" s="757">
        <f>+C10+C7</f>
        <v>2275141193</v>
      </c>
      <c r="D17" s="757">
        <v>3824298468</v>
      </c>
      <c r="E17" s="757">
        <f t="shared" ref="E17:F17" si="2">+E10+E7</f>
        <v>119955484</v>
      </c>
      <c r="F17" s="761">
        <f t="shared" si="2"/>
        <v>3944253952</v>
      </c>
    </row>
    <row r="18" spans="1:6" ht="15" thickTop="1" x14ac:dyDescent="0.2"/>
    <row r="19" spans="1:6" x14ac:dyDescent="0.2">
      <c r="A19" s="883" t="s">
        <v>553</v>
      </c>
      <c r="B19" s="883"/>
      <c r="C19" s="883"/>
      <c r="D19" s="883"/>
      <c r="E19" s="883"/>
      <c r="F19" s="883"/>
    </row>
    <row r="20" spans="1:6" ht="15" thickBot="1" x14ac:dyDescent="0.25"/>
    <row r="21" spans="1:6" ht="62.25" customHeight="1" thickTop="1" thickBot="1" x14ac:dyDescent="0.25">
      <c r="A21" s="497" t="s">
        <v>544</v>
      </c>
      <c r="B21" s="498" t="s">
        <v>444</v>
      </c>
      <c r="C21" s="498" t="s">
        <v>4</v>
      </c>
      <c r="D21" s="734" t="s">
        <v>802</v>
      </c>
      <c r="E21" s="499" t="s">
        <v>5</v>
      </c>
      <c r="F21" s="500" t="s">
        <v>6</v>
      </c>
    </row>
    <row r="22" spans="1:6" ht="28.5" customHeight="1" thickTop="1" thickBot="1" x14ac:dyDescent="0.3">
      <c r="A22" s="755">
        <v>1</v>
      </c>
      <c r="B22" s="758" t="s">
        <v>26</v>
      </c>
      <c r="C22" s="759">
        <v>10000000</v>
      </c>
      <c r="D22" s="759">
        <v>5532617</v>
      </c>
      <c r="E22" s="759"/>
      <c r="F22" s="760">
        <f>SUM(D22:E22)</f>
        <v>5532617</v>
      </c>
    </row>
    <row r="23" spans="1:6" ht="15" thickTop="1" x14ac:dyDescent="0.2">
      <c r="F23" s="733"/>
    </row>
    <row r="24" spans="1:6" x14ac:dyDescent="0.2">
      <c r="C24" s="733"/>
      <c r="D24" s="733"/>
      <c r="F24" s="733"/>
    </row>
    <row r="25" spans="1:6" x14ac:dyDescent="0.2">
      <c r="D25" s="733"/>
      <c r="F25" s="733"/>
    </row>
    <row r="26" spans="1:6" x14ac:dyDescent="0.2">
      <c r="F26" s="733"/>
    </row>
  </sheetData>
  <mergeCells count="3">
    <mergeCell ref="A3:F3"/>
    <mergeCell ref="A4:F4"/>
    <mergeCell ref="A19:F19"/>
  </mergeCells>
  <pageMargins left="0.7" right="0.7" top="0.75" bottom="0.75" header="0.3" footer="0.3"/>
  <pageSetup paperSize="9" scale="85" orientation="landscape" r:id="rId1"/>
  <ignoredErrors>
    <ignoredError sqref="F8:F15 F2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198"/>
  <sheetViews>
    <sheetView topLeftCell="A172" zoomScale="75" zoomScaleNormal="75" workbookViewId="0">
      <selection activeCell="O181" sqref="O181"/>
    </sheetView>
  </sheetViews>
  <sheetFormatPr defaultColWidth="9.140625" defaultRowHeight="15.75" x14ac:dyDescent="0.25"/>
  <cols>
    <col min="1" max="1" width="8.42578125" style="551" customWidth="1"/>
    <col min="2" max="2" width="92.140625" style="552" bestFit="1" customWidth="1"/>
    <col min="3" max="4" width="17.140625" style="552" customWidth="1"/>
    <col min="5" max="5" width="15.7109375" style="552" customWidth="1"/>
    <col min="6" max="6" width="17.140625" style="540" customWidth="1"/>
    <col min="7" max="7" width="12.7109375" style="520" bestFit="1" customWidth="1"/>
    <col min="8" max="8" width="11.5703125" style="520" customWidth="1"/>
    <col min="9" max="11" width="14.85546875" style="520" customWidth="1"/>
    <col min="12" max="256" width="9.140625" style="520"/>
    <col min="257" max="257" width="8.42578125" style="520" customWidth="1"/>
    <col min="258" max="258" width="92.140625" style="520" bestFit="1" customWidth="1"/>
    <col min="259" max="260" width="17.140625" style="520" customWidth="1"/>
    <col min="261" max="261" width="15.7109375" style="520" customWidth="1"/>
    <col min="262" max="262" width="17.140625" style="520" customWidth="1"/>
    <col min="263" max="263" width="12.7109375" style="520" bestFit="1" customWidth="1"/>
    <col min="264" max="264" width="16.42578125" style="520" customWidth="1"/>
    <col min="265" max="265" width="12.42578125" style="520" bestFit="1" customWidth="1"/>
    <col min="266" max="266" width="9.140625" style="520"/>
    <col min="267" max="267" width="10.140625" style="520" bestFit="1" customWidth="1"/>
    <col min="268" max="512" width="9.140625" style="520"/>
    <col min="513" max="513" width="8.42578125" style="520" customWidth="1"/>
    <col min="514" max="514" width="92.140625" style="520" bestFit="1" customWidth="1"/>
    <col min="515" max="516" width="17.140625" style="520" customWidth="1"/>
    <col min="517" max="517" width="15.7109375" style="520" customWidth="1"/>
    <col min="518" max="518" width="17.140625" style="520" customWidth="1"/>
    <col min="519" max="519" width="12.7109375" style="520" bestFit="1" customWidth="1"/>
    <col min="520" max="520" width="16.42578125" style="520" customWidth="1"/>
    <col min="521" max="521" width="12.42578125" style="520" bestFit="1" customWidth="1"/>
    <col min="522" max="522" width="9.140625" style="520"/>
    <col min="523" max="523" width="10.140625" style="520" bestFit="1" customWidth="1"/>
    <col min="524" max="768" width="9.140625" style="520"/>
    <col min="769" max="769" width="8.42578125" style="520" customWidth="1"/>
    <col min="770" max="770" width="92.140625" style="520" bestFit="1" customWidth="1"/>
    <col min="771" max="772" width="17.140625" style="520" customWidth="1"/>
    <col min="773" max="773" width="15.7109375" style="520" customWidth="1"/>
    <col min="774" max="774" width="17.140625" style="520" customWidth="1"/>
    <col min="775" max="775" width="12.7109375" style="520" bestFit="1" customWidth="1"/>
    <col min="776" max="776" width="16.42578125" style="520" customWidth="1"/>
    <col min="777" max="777" width="12.42578125" style="520" bestFit="1" customWidth="1"/>
    <col min="778" max="778" width="9.140625" style="520"/>
    <col min="779" max="779" width="10.140625" style="520" bestFit="1" customWidth="1"/>
    <col min="780" max="1024" width="9.140625" style="520"/>
    <col min="1025" max="1025" width="8.42578125" style="520" customWidth="1"/>
    <col min="1026" max="1026" width="92.140625" style="520" bestFit="1" customWidth="1"/>
    <col min="1027" max="1028" width="17.140625" style="520" customWidth="1"/>
    <col min="1029" max="1029" width="15.7109375" style="520" customWidth="1"/>
    <col min="1030" max="1030" width="17.140625" style="520" customWidth="1"/>
    <col min="1031" max="1031" width="12.7109375" style="520" bestFit="1" customWidth="1"/>
    <col min="1032" max="1032" width="16.42578125" style="520" customWidth="1"/>
    <col min="1033" max="1033" width="12.42578125" style="520" bestFit="1" customWidth="1"/>
    <col min="1034" max="1034" width="9.140625" style="520"/>
    <col min="1035" max="1035" width="10.140625" style="520" bestFit="1" customWidth="1"/>
    <col min="1036" max="1280" width="9.140625" style="520"/>
    <col min="1281" max="1281" width="8.42578125" style="520" customWidth="1"/>
    <col min="1282" max="1282" width="92.140625" style="520" bestFit="1" customWidth="1"/>
    <col min="1283" max="1284" width="17.140625" style="520" customWidth="1"/>
    <col min="1285" max="1285" width="15.7109375" style="520" customWidth="1"/>
    <col min="1286" max="1286" width="17.140625" style="520" customWidth="1"/>
    <col min="1287" max="1287" width="12.7109375" style="520" bestFit="1" customWidth="1"/>
    <col min="1288" max="1288" width="16.42578125" style="520" customWidth="1"/>
    <col min="1289" max="1289" width="12.42578125" style="520" bestFit="1" customWidth="1"/>
    <col min="1290" max="1290" width="9.140625" style="520"/>
    <col min="1291" max="1291" width="10.140625" style="520" bestFit="1" customWidth="1"/>
    <col min="1292" max="1536" width="9.140625" style="520"/>
    <col min="1537" max="1537" width="8.42578125" style="520" customWidth="1"/>
    <col min="1538" max="1538" width="92.140625" style="520" bestFit="1" customWidth="1"/>
    <col min="1539" max="1540" width="17.140625" style="520" customWidth="1"/>
    <col min="1541" max="1541" width="15.7109375" style="520" customWidth="1"/>
    <col min="1542" max="1542" width="17.140625" style="520" customWidth="1"/>
    <col min="1543" max="1543" width="12.7109375" style="520" bestFit="1" customWidth="1"/>
    <col min="1544" max="1544" width="16.42578125" style="520" customWidth="1"/>
    <col min="1545" max="1545" width="12.42578125" style="520" bestFit="1" customWidth="1"/>
    <col min="1546" max="1546" width="9.140625" style="520"/>
    <col min="1547" max="1547" width="10.140625" style="520" bestFit="1" customWidth="1"/>
    <col min="1548" max="1792" width="9.140625" style="520"/>
    <col min="1793" max="1793" width="8.42578125" style="520" customWidth="1"/>
    <col min="1794" max="1794" width="92.140625" style="520" bestFit="1" customWidth="1"/>
    <col min="1795" max="1796" width="17.140625" style="520" customWidth="1"/>
    <col min="1797" max="1797" width="15.7109375" style="520" customWidth="1"/>
    <col min="1798" max="1798" width="17.140625" style="520" customWidth="1"/>
    <col min="1799" max="1799" width="12.7109375" style="520" bestFit="1" customWidth="1"/>
    <col min="1800" max="1800" width="16.42578125" style="520" customWidth="1"/>
    <col min="1801" max="1801" width="12.42578125" style="520" bestFit="1" customWidth="1"/>
    <col min="1802" max="1802" width="9.140625" style="520"/>
    <col min="1803" max="1803" width="10.140625" style="520" bestFit="1" customWidth="1"/>
    <col min="1804" max="2048" width="9.140625" style="520"/>
    <col min="2049" max="2049" width="8.42578125" style="520" customWidth="1"/>
    <col min="2050" max="2050" width="92.140625" style="520" bestFit="1" customWidth="1"/>
    <col min="2051" max="2052" width="17.140625" style="520" customWidth="1"/>
    <col min="2053" max="2053" width="15.7109375" style="520" customWidth="1"/>
    <col min="2054" max="2054" width="17.140625" style="520" customWidth="1"/>
    <col min="2055" max="2055" width="12.7109375" style="520" bestFit="1" customWidth="1"/>
    <col min="2056" max="2056" width="16.42578125" style="520" customWidth="1"/>
    <col min="2057" max="2057" width="12.42578125" style="520" bestFit="1" customWidth="1"/>
    <col min="2058" max="2058" width="9.140625" style="520"/>
    <col min="2059" max="2059" width="10.140625" style="520" bestFit="1" customWidth="1"/>
    <col min="2060" max="2304" width="9.140625" style="520"/>
    <col min="2305" max="2305" width="8.42578125" style="520" customWidth="1"/>
    <col min="2306" max="2306" width="92.140625" style="520" bestFit="1" customWidth="1"/>
    <col min="2307" max="2308" width="17.140625" style="520" customWidth="1"/>
    <col min="2309" max="2309" width="15.7109375" style="520" customWidth="1"/>
    <col min="2310" max="2310" width="17.140625" style="520" customWidth="1"/>
    <col min="2311" max="2311" width="12.7109375" style="520" bestFit="1" customWidth="1"/>
    <col min="2312" max="2312" width="16.42578125" style="520" customWidth="1"/>
    <col min="2313" max="2313" width="12.42578125" style="520" bestFit="1" customWidth="1"/>
    <col min="2314" max="2314" width="9.140625" style="520"/>
    <col min="2315" max="2315" width="10.140625" style="520" bestFit="1" customWidth="1"/>
    <col min="2316" max="2560" width="9.140625" style="520"/>
    <col min="2561" max="2561" width="8.42578125" style="520" customWidth="1"/>
    <col min="2562" max="2562" width="92.140625" style="520" bestFit="1" customWidth="1"/>
    <col min="2563" max="2564" width="17.140625" style="520" customWidth="1"/>
    <col min="2565" max="2565" width="15.7109375" style="520" customWidth="1"/>
    <col min="2566" max="2566" width="17.140625" style="520" customWidth="1"/>
    <col min="2567" max="2567" width="12.7109375" style="520" bestFit="1" customWidth="1"/>
    <col min="2568" max="2568" width="16.42578125" style="520" customWidth="1"/>
    <col min="2569" max="2569" width="12.42578125" style="520" bestFit="1" customWidth="1"/>
    <col min="2570" max="2570" width="9.140625" style="520"/>
    <col min="2571" max="2571" width="10.140625" style="520" bestFit="1" customWidth="1"/>
    <col min="2572" max="2816" width="9.140625" style="520"/>
    <col min="2817" max="2817" width="8.42578125" style="520" customWidth="1"/>
    <col min="2818" max="2818" width="92.140625" style="520" bestFit="1" customWidth="1"/>
    <col min="2819" max="2820" width="17.140625" style="520" customWidth="1"/>
    <col min="2821" max="2821" width="15.7109375" style="520" customWidth="1"/>
    <col min="2822" max="2822" width="17.140625" style="520" customWidth="1"/>
    <col min="2823" max="2823" width="12.7109375" style="520" bestFit="1" customWidth="1"/>
    <col min="2824" max="2824" width="16.42578125" style="520" customWidth="1"/>
    <col min="2825" max="2825" width="12.42578125" style="520" bestFit="1" customWidth="1"/>
    <col min="2826" max="2826" width="9.140625" style="520"/>
    <col min="2827" max="2827" width="10.140625" style="520" bestFit="1" customWidth="1"/>
    <col min="2828" max="3072" width="9.140625" style="520"/>
    <col min="3073" max="3073" width="8.42578125" style="520" customWidth="1"/>
    <col min="3074" max="3074" width="92.140625" style="520" bestFit="1" customWidth="1"/>
    <col min="3075" max="3076" width="17.140625" style="520" customWidth="1"/>
    <col min="3077" max="3077" width="15.7109375" style="520" customWidth="1"/>
    <col min="3078" max="3078" width="17.140625" style="520" customWidth="1"/>
    <col min="3079" max="3079" width="12.7109375" style="520" bestFit="1" customWidth="1"/>
    <col min="3080" max="3080" width="16.42578125" style="520" customWidth="1"/>
    <col min="3081" max="3081" width="12.42578125" style="520" bestFit="1" customWidth="1"/>
    <col min="3082" max="3082" width="9.140625" style="520"/>
    <col min="3083" max="3083" width="10.140625" style="520" bestFit="1" customWidth="1"/>
    <col min="3084" max="3328" width="9.140625" style="520"/>
    <col min="3329" max="3329" width="8.42578125" style="520" customWidth="1"/>
    <col min="3330" max="3330" width="92.140625" style="520" bestFit="1" customWidth="1"/>
    <col min="3331" max="3332" width="17.140625" style="520" customWidth="1"/>
    <col min="3333" max="3333" width="15.7109375" style="520" customWidth="1"/>
    <col min="3334" max="3334" width="17.140625" style="520" customWidth="1"/>
    <col min="3335" max="3335" width="12.7109375" style="520" bestFit="1" customWidth="1"/>
    <col min="3336" max="3336" width="16.42578125" style="520" customWidth="1"/>
    <col min="3337" max="3337" width="12.42578125" style="520" bestFit="1" customWidth="1"/>
    <col min="3338" max="3338" width="9.140625" style="520"/>
    <col min="3339" max="3339" width="10.140625" style="520" bestFit="1" customWidth="1"/>
    <col min="3340" max="3584" width="9.140625" style="520"/>
    <col min="3585" max="3585" width="8.42578125" style="520" customWidth="1"/>
    <col min="3586" max="3586" width="92.140625" style="520" bestFit="1" customWidth="1"/>
    <col min="3587" max="3588" width="17.140625" style="520" customWidth="1"/>
    <col min="3589" max="3589" width="15.7109375" style="520" customWidth="1"/>
    <col min="3590" max="3590" width="17.140625" style="520" customWidth="1"/>
    <col min="3591" max="3591" width="12.7109375" style="520" bestFit="1" customWidth="1"/>
    <col min="3592" max="3592" width="16.42578125" style="520" customWidth="1"/>
    <col min="3593" max="3593" width="12.42578125" style="520" bestFit="1" customWidth="1"/>
    <col min="3594" max="3594" width="9.140625" style="520"/>
    <col min="3595" max="3595" width="10.140625" style="520" bestFit="1" customWidth="1"/>
    <col min="3596" max="3840" width="9.140625" style="520"/>
    <col min="3841" max="3841" width="8.42578125" style="520" customWidth="1"/>
    <col min="3842" max="3842" width="92.140625" style="520" bestFit="1" customWidth="1"/>
    <col min="3843" max="3844" width="17.140625" style="520" customWidth="1"/>
    <col min="3845" max="3845" width="15.7109375" style="520" customWidth="1"/>
    <col min="3846" max="3846" width="17.140625" style="520" customWidth="1"/>
    <col min="3847" max="3847" width="12.7109375" style="520" bestFit="1" customWidth="1"/>
    <col min="3848" max="3848" width="16.42578125" style="520" customWidth="1"/>
    <col min="3849" max="3849" width="12.42578125" style="520" bestFit="1" customWidth="1"/>
    <col min="3850" max="3850" width="9.140625" style="520"/>
    <col min="3851" max="3851" width="10.140625" style="520" bestFit="1" customWidth="1"/>
    <col min="3852" max="4096" width="9.140625" style="520"/>
    <col min="4097" max="4097" width="8.42578125" style="520" customWidth="1"/>
    <col min="4098" max="4098" width="92.140625" style="520" bestFit="1" customWidth="1"/>
    <col min="4099" max="4100" width="17.140625" style="520" customWidth="1"/>
    <col min="4101" max="4101" width="15.7109375" style="520" customWidth="1"/>
    <col min="4102" max="4102" width="17.140625" style="520" customWidth="1"/>
    <col min="4103" max="4103" width="12.7109375" style="520" bestFit="1" customWidth="1"/>
    <col min="4104" max="4104" width="16.42578125" style="520" customWidth="1"/>
    <col min="4105" max="4105" width="12.42578125" style="520" bestFit="1" customWidth="1"/>
    <col min="4106" max="4106" width="9.140625" style="520"/>
    <col min="4107" max="4107" width="10.140625" style="520" bestFit="1" customWidth="1"/>
    <col min="4108" max="4352" width="9.140625" style="520"/>
    <col min="4353" max="4353" width="8.42578125" style="520" customWidth="1"/>
    <col min="4354" max="4354" width="92.140625" style="520" bestFit="1" customWidth="1"/>
    <col min="4355" max="4356" width="17.140625" style="520" customWidth="1"/>
    <col min="4357" max="4357" width="15.7109375" style="520" customWidth="1"/>
    <col min="4358" max="4358" width="17.140625" style="520" customWidth="1"/>
    <col min="4359" max="4359" width="12.7109375" style="520" bestFit="1" customWidth="1"/>
    <col min="4360" max="4360" width="16.42578125" style="520" customWidth="1"/>
    <col min="4361" max="4361" width="12.42578125" style="520" bestFit="1" customWidth="1"/>
    <col min="4362" max="4362" width="9.140625" style="520"/>
    <col min="4363" max="4363" width="10.140625" style="520" bestFit="1" customWidth="1"/>
    <col min="4364" max="4608" width="9.140625" style="520"/>
    <col min="4609" max="4609" width="8.42578125" style="520" customWidth="1"/>
    <col min="4610" max="4610" width="92.140625" style="520" bestFit="1" customWidth="1"/>
    <col min="4611" max="4612" width="17.140625" style="520" customWidth="1"/>
    <col min="4613" max="4613" width="15.7109375" style="520" customWidth="1"/>
    <col min="4614" max="4614" width="17.140625" style="520" customWidth="1"/>
    <col min="4615" max="4615" width="12.7109375" style="520" bestFit="1" customWidth="1"/>
    <col min="4616" max="4616" width="16.42578125" style="520" customWidth="1"/>
    <col min="4617" max="4617" width="12.42578125" style="520" bestFit="1" customWidth="1"/>
    <col min="4618" max="4618" width="9.140625" style="520"/>
    <col min="4619" max="4619" width="10.140625" style="520" bestFit="1" customWidth="1"/>
    <col min="4620" max="4864" width="9.140625" style="520"/>
    <col min="4865" max="4865" width="8.42578125" style="520" customWidth="1"/>
    <col min="4866" max="4866" width="92.140625" style="520" bestFit="1" customWidth="1"/>
    <col min="4867" max="4868" width="17.140625" style="520" customWidth="1"/>
    <col min="4869" max="4869" width="15.7109375" style="520" customWidth="1"/>
    <col min="4870" max="4870" width="17.140625" style="520" customWidth="1"/>
    <col min="4871" max="4871" width="12.7109375" style="520" bestFit="1" customWidth="1"/>
    <col min="4872" max="4872" width="16.42578125" style="520" customWidth="1"/>
    <col min="4873" max="4873" width="12.42578125" style="520" bestFit="1" customWidth="1"/>
    <col min="4874" max="4874" width="9.140625" style="520"/>
    <col min="4875" max="4875" width="10.140625" style="520" bestFit="1" customWidth="1"/>
    <col min="4876" max="5120" width="9.140625" style="520"/>
    <col min="5121" max="5121" width="8.42578125" style="520" customWidth="1"/>
    <col min="5122" max="5122" width="92.140625" style="520" bestFit="1" customWidth="1"/>
    <col min="5123" max="5124" width="17.140625" style="520" customWidth="1"/>
    <col min="5125" max="5125" width="15.7109375" style="520" customWidth="1"/>
    <col min="5126" max="5126" width="17.140625" style="520" customWidth="1"/>
    <col min="5127" max="5127" width="12.7109375" style="520" bestFit="1" customWidth="1"/>
    <col min="5128" max="5128" width="16.42578125" style="520" customWidth="1"/>
    <col min="5129" max="5129" width="12.42578125" style="520" bestFit="1" customWidth="1"/>
    <col min="5130" max="5130" width="9.140625" style="520"/>
    <col min="5131" max="5131" width="10.140625" style="520" bestFit="1" customWidth="1"/>
    <col min="5132" max="5376" width="9.140625" style="520"/>
    <col min="5377" max="5377" width="8.42578125" style="520" customWidth="1"/>
    <col min="5378" max="5378" width="92.140625" style="520" bestFit="1" customWidth="1"/>
    <col min="5379" max="5380" width="17.140625" style="520" customWidth="1"/>
    <col min="5381" max="5381" width="15.7109375" style="520" customWidth="1"/>
    <col min="5382" max="5382" width="17.140625" style="520" customWidth="1"/>
    <col min="5383" max="5383" width="12.7109375" style="520" bestFit="1" customWidth="1"/>
    <col min="5384" max="5384" width="16.42578125" style="520" customWidth="1"/>
    <col min="5385" max="5385" width="12.42578125" style="520" bestFit="1" customWidth="1"/>
    <col min="5386" max="5386" width="9.140625" style="520"/>
    <col min="5387" max="5387" width="10.140625" style="520" bestFit="1" customWidth="1"/>
    <col min="5388" max="5632" width="9.140625" style="520"/>
    <col min="5633" max="5633" width="8.42578125" style="520" customWidth="1"/>
    <col min="5634" max="5634" width="92.140625" style="520" bestFit="1" customWidth="1"/>
    <col min="5635" max="5636" width="17.140625" style="520" customWidth="1"/>
    <col min="5637" max="5637" width="15.7109375" style="520" customWidth="1"/>
    <col min="5638" max="5638" width="17.140625" style="520" customWidth="1"/>
    <col min="5639" max="5639" width="12.7109375" style="520" bestFit="1" customWidth="1"/>
    <col min="5640" max="5640" width="16.42578125" style="520" customWidth="1"/>
    <col min="5641" max="5641" width="12.42578125" style="520" bestFit="1" customWidth="1"/>
    <col min="5642" max="5642" width="9.140625" style="520"/>
    <col min="5643" max="5643" width="10.140625" style="520" bestFit="1" customWidth="1"/>
    <col min="5644" max="5888" width="9.140625" style="520"/>
    <col min="5889" max="5889" width="8.42578125" style="520" customWidth="1"/>
    <col min="5890" max="5890" width="92.140625" style="520" bestFit="1" customWidth="1"/>
    <col min="5891" max="5892" width="17.140625" style="520" customWidth="1"/>
    <col min="5893" max="5893" width="15.7109375" style="520" customWidth="1"/>
    <col min="5894" max="5894" width="17.140625" style="520" customWidth="1"/>
    <col min="5895" max="5895" width="12.7109375" style="520" bestFit="1" customWidth="1"/>
    <col min="5896" max="5896" width="16.42578125" style="520" customWidth="1"/>
    <col min="5897" max="5897" width="12.42578125" style="520" bestFit="1" customWidth="1"/>
    <col min="5898" max="5898" width="9.140625" style="520"/>
    <col min="5899" max="5899" width="10.140625" style="520" bestFit="1" customWidth="1"/>
    <col min="5900" max="6144" width="9.140625" style="520"/>
    <col min="6145" max="6145" width="8.42578125" style="520" customWidth="1"/>
    <col min="6146" max="6146" width="92.140625" style="520" bestFit="1" customWidth="1"/>
    <col min="6147" max="6148" width="17.140625" style="520" customWidth="1"/>
    <col min="6149" max="6149" width="15.7109375" style="520" customWidth="1"/>
    <col min="6150" max="6150" width="17.140625" style="520" customWidth="1"/>
    <col min="6151" max="6151" width="12.7109375" style="520" bestFit="1" customWidth="1"/>
    <col min="6152" max="6152" width="16.42578125" style="520" customWidth="1"/>
    <col min="6153" max="6153" width="12.42578125" style="520" bestFit="1" customWidth="1"/>
    <col min="6154" max="6154" width="9.140625" style="520"/>
    <col min="6155" max="6155" width="10.140625" style="520" bestFit="1" customWidth="1"/>
    <col min="6156" max="6400" width="9.140625" style="520"/>
    <col min="6401" max="6401" width="8.42578125" style="520" customWidth="1"/>
    <col min="6402" max="6402" width="92.140625" style="520" bestFit="1" customWidth="1"/>
    <col min="6403" max="6404" width="17.140625" style="520" customWidth="1"/>
    <col min="6405" max="6405" width="15.7109375" style="520" customWidth="1"/>
    <col min="6406" max="6406" width="17.140625" style="520" customWidth="1"/>
    <col min="6407" max="6407" width="12.7109375" style="520" bestFit="1" customWidth="1"/>
    <col min="6408" max="6408" width="16.42578125" style="520" customWidth="1"/>
    <col min="6409" max="6409" width="12.42578125" style="520" bestFit="1" customWidth="1"/>
    <col min="6410" max="6410" width="9.140625" style="520"/>
    <col min="6411" max="6411" width="10.140625" style="520" bestFit="1" customWidth="1"/>
    <col min="6412" max="6656" width="9.140625" style="520"/>
    <col min="6657" max="6657" width="8.42578125" style="520" customWidth="1"/>
    <col min="6658" max="6658" width="92.140625" style="520" bestFit="1" customWidth="1"/>
    <col min="6659" max="6660" width="17.140625" style="520" customWidth="1"/>
    <col min="6661" max="6661" width="15.7109375" style="520" customWidth="1"/>
    <col min="6662" max="6662" width="17.140625" style="520" customWidth="1"/>
    <col min="6663" max="6663" width="12.7109375" style="520" bestFit="1" customWidth="1"/>
    <col min="6664" max="6664" width="16.42578125" style="520" customWidth="1"/>
    <col min="6665" max="6665" width="12.42578125" style="520" bestFit="1" customWidth="1"/>
    <col min="6666" max="6666" width="9.140625" style="520"/>
    <col min="6667" max="6667" width="10.140625" style="520" bestFit="1" customWidth="1"/>
    <col min="6668" max="6912" width="9.140625" style="520"/>
    <col min="6913" max="6913" width="8.42578125" style="520" customWidth="1"/>
    <col min="6914" max="6914" width="92.140625" style="520" bestFit="1" customWidth="1"/>
    <col min="6915" max="6916" width="17.140625" style="520" customWidth="1"/>
    <col min="6917" max="6917" width="15.7109375" style="520" customWidth="1"/>
    <col min="6918" max="6918" width="17.140625" style="520" customWidth="1"/>
    <col min="6919" max="6919" width="12.7109375" style="520" bestFit="1" customWidth="1"/>
    <col min="6920" max="6920" width="16.42578125" style="520" customWidth="1"/>
    <col min="6921" max="6921" width="12.42578125" style="520" bestFit="1" customWidth="1"/>
    <col min="6922" max="6922" width="9.140625" style="520"/>
    <col min="6923" max="6923" width="10.140625" style="520" bestFit="1" customWidth="1"/>
    <col min="6924" max="7168" width="9.140625" style="520"/>
    <col min="7169" max="7169" width="8.42578125" style="520" customWidth="1"/>
    <col min="7170" max="7170" width="92.140625" style="520" bestFit="1" customWidth="1"/>
    <col min="7171" max="7172" width="17.140625" style="520" customWidth="1"/>
    <col min="7173" max="7173" width="15.7109375" style="520" customWidth="1"/>
    <col min="7174" max="7174" width="17.140625" style="520" customWidth="1"/>
    <col min="7175" max="7175" width="12.7109375" style="520" bestFit="1" customWidth="1"/>
    <col min="7176" max="7176" width="16.42578125" style="520" customWidth="1"/>
    <col min="7177" max="7177" width="12.42578125" style="520" bestFit="1" customWidth="1"/>
    <col min="7178" max="7178" width="9.140625" style="520"/>
    <col min="7179" max="7179" width="10.140625" style="520" bestFit="1" customWidth="1"/>
    <col min="7180" max="7424" width="9.140625" style="520"/>
    <col min="7425" max="7425" width="8.42578125" style="520" customWidth="1"/>
    <col min="7426" max="7426" width="92.140625" style="520" bestFit="1" customWidth="1"/>
    <col min="7427" max="7428" width="17.140625" style="520" customWidth="1"/>
    <col min="7429" max="7429" width="15.7109375" style="520" customWidth="1"/>
    <col min="7430" max="7430" width="17.140625" style="520" customWidth="1"/>
    <col min="7431" max="7431" width="12.7109375" style="520" bestFit="1" customWidth="1"/>
    <col min="7432" max="7432" width="16.42578125" style="520" customWidth="1"/>
    <col min="7433" max="7433" width="12.42578125" style="520" bestFit="1" customWidth="1"/>
    <col min="7434" max="7434" width="9.140625" style="520"/>
    <col min="7435" max="7435" width="10.140625" style="520" bestFit="1" customWidth="1"/>
    <col min="7436" max="7680" width="9.140625" style="520"/>
    <col min="7681" max="7681" width="8.42578125" style="520" customWidth="1"/>
    <col min="7682" max="7682" width="92.140625" style="520" bestFit="1" customWidth="1"/>
    <col min="7683" max="7684" width="17.140625" style="520" customWidth="1"/>
    <col min="7685" max="7685" width="15.7109375" style="520" customWidth="1"/>
    <col min="7686" max="7686" width="17.140625" style="520" customWidth="1"/>
    <col min="7687" max="7687" width="12.7109375" style="520" bestFit="1" customWidth="1"/>
    <col min="7688" max="7688" width="16.42578125" style="520" customWidth="1"/>
    <col min="7689" max="7689" width="12.42578125" style="520" bestFit="1" customWidth="1"/>
    <col min="7690" max="7690" width="9.140625" style="520"/>
    <col min="7691" max="7691" width="10.140625" style="520" bestFit="1" customWidth="1"/>
    <col min="7692" max="7936" width="9.140625" style="520"/>
    <col min="7937" max="7937" width="8.42578125" style="520" customWidth="1"/>
    <col min="7938" max="7938" width="92.140625" style="520" bestFit="1" customWidth="1"/>
    <col min="7939" max="7940" width="17.140625" style="520" customWidth="1"/>
    <col min="7941" max="7941" width="15.7109375" style="520" customWidth="1"/>
    <col min="7942" max="7942" width="17.140625" style="520" customWidth="1"/>
    <col min="7943" max="7943" width="12.7109375" style="520" bestFit="1" customWidth="1"/>
    <col min="7944" max="7944" width="16.42578125" style="520" customWidth="1"/>
    <col min="7945" max="7945" width="12.42578125" style="520" bestFit="1" customWidth="1"/>
    <col min="7946" max="7946" width="9.140625" style="520"/>
    <col min="7947" max="7947" width="10.140625" style="520" bestFit="1" customWidth="1"/>
    <col min="7948" max="8192" width="9.140625" style="520"/>
    <col min="8193" max="8193" width="8.42578125" style="520" customWidth="1"/>
    <col min="8194" max="8194" width="92.140625" style="520" bestFit="1" customWidth="1"/>
    <col min="8195" max="8196" width="17.140625" style="520" customWidth="1"/>
    <col min="8197" max="8197" width="15.7109375" style="520" customWidth="1"/>
    <col min="8198" max="8198" width="17.140625" style="520" customWidth="1"/>
    <col min="8199" max="8199" width="12.7109375" style="520" bestFit="1" customWidth="1"/>
    <col min="8200" max="8200" width="16.42578125" style="520" customWidth="1"/>
    <col min="8201" max="8201" width="12.42578125" style="520" bestFit="1" customWidth="1"/>
    <col min="8202" max="8202" width="9.140625" style="520"/>
    <col min="8203" max="8203" width="10.140625" style="520" bestFit="1" customWidth="1"/>
    <col min="8204" max="8448" width="9.140625" style="520"/>
    <col min="8449" max="8449" width="8.42578125" style="520" customWidth="1"/>
    <col min="8450" max="8450" width="92.140625" style="520" bestFit="1" customWidth="1"/>
    <col min="8451" max="8452" width="17.140625" style="520" customWidth="1"/>
    <col min="8453" max="8453" width="15.7109375" style="520" customWidth="1"/>
    <col min="8454" max="8454" width="17.140625" style="520" customWidth="1"/>
    <col min="8455" max="8455" width="12.7109375" style="520" bestFit="1" customWidth="1"/>
    <col min="8456" max="8456" width="16.42578125" style="520" customWidth="1"/>
    <col min="8457" max="8457" width="12.42578125" style="520" bestFit="1" customWidth="1"/>
    <col min="8458" max="8458" width="9.140625" style="520"/>
    <col min="8459" max="8459" width="10.140625" style="520" bestFit="1" customWidth="1"/>
    <col min="8460" max="8704" width="9.140625" style="520"/>
    <col min="8705" max="8705" width="8.42578125" style="520" customWidth="1"/>
    <col min="8706" max="8706" width="92.140625" style="520" bestFit="1" customWidth="1"/>
    <col min="8707" max="8708" width="17.140625" style="520" customWidth="1"/>
    <col min="8709" max="8709" width="15.7109375" style="520" customWidth="1"/>
    <col min="8710" max="8710" width="17.140625" style="520" customWidth="1"/>
    <col min="8711" max="8711" width="12.7109375" style="520" bestFit="1" customWidth="1"/>
    <col min="8712" max="8712" width="16.42578125" style="520" customWidth="1"/>
    <col min="8713" max="8713" width="12.42578125" style="520" bestFit="1" customWidth="1"/>
    <col min="8714" max="8714" width="9.140625" style="520"/>
    <col min="8715" max="8715" width="10.140625" style="520" bestFit="1" customWidth="1"/>
    <col min="8716" max="8960" width="9.140625" style="520"/>
    <col min="8961" max="8961" width="8.42578125" style="520" customWidth="1"/>
    <col min="8962" max="8962" width="92.140625" style="520" bestFit="1" customWidth="1"/>
    <col min="8963" max="8964" width="17.140625" style="520" customWidth="1"/>
    <col min="8965" max="8965" width="15.7109375" style="520" customWidth="1"/>
    <col min="8966" max="8966" width="17.140625" style="520" customWidth="1"/>
    <col min="8967" max="8967" width="12.7109375" style="520" bestFit="1" customWidth="1"/>
    <col min="8968" max="8968" width="16.42578125" style="520" customWidth="1"/>
    <col min="8969" max="8969" width="12.42578125" style="520" bestFit="1" customWidth="1"/>
    <col min="8970" max="8970" width="9.140625" style="520"/>
    <col min="8971" max="8971" width="10.140625" style="520" bestFit="1" customWidth="1"/>
    <col min="8972" max="9216" width="9.140625" style="520"/>
    <col min="9217" max="9217" width="8.42578125" style="520" customWidth="1"/>
    <col min="9218" max="9218" width="92.140625" style="520" bestFit="1" customWidth="1"/>
    <col min="9219" max="9220" width="17.140625" style="520" customWidth="1"/>
    <col min="9221" max="9221" width="15.7109375" style="520" customWidth="1"/>
    <col min="9222" max="9222" width="17.140625" style="520" customWidth="1"/>
    <col min="9223" max="9223" width="12.7109375" style="520" bestFit="1" customWidth="1"/>
    <col min="9224" max="9224" width="16.42578125" style="520" customWidth="1"/>
    <col min="9225" max="9225" width="12.42578125" style="520" bestFit="1" customWidth="1"/>
    <col min="9226" max="9226" width="9.140625" style="520"/>
    <col min="9227" max="9227" width="10.140625" style="520" bestFit="1" customWidth="1"/>
    <col min="9228" max="9472" width="9.140625" style="520"/>
    <col min="9473" max="9473" width="8.42578125" style="520" customWidth="1"/>
    <col min="9474" max="9474" width="92.140625" style="520" bestFit="1" customWidth="1"/>
    <col min="9475" max="9476" width="17.140625" style="520" customWidth="1"/>
    <col min="9477" max="9477" width="15.7109375" style="520" customWidth="1"/>
    <col min="9478" max="9478" width="17.140625" style="520" customWidth="1"/>
    <col min="9479" max="9479" width="12.7109375" style="520" bestFit="1" customWidth="1"/>
    <col min="9480" max="9480" width="16.42578125" style="520" customWidth="1"/>
    <col min="9481" max="9481" width="12.42578125" style="520" bestFit="1" customWidth="1"/>
    <col min="9482" max="9482" width="9.140625" style="520"/>
    <col min="9483" max="9483" width="10.140625" style="520" bestFit="1" customWidth="1"/>
    <col min="9484" max="9728" width="9.140625" style="520"/>
    <col min="9729" max="9729" width="8.42578125" style="520" customWidth="1"/>
    <col min="9730" max="9730" width="92.140625" style="520" bestFit="1" customWidth="1"/>
    <col min="9731" max="9732" width="17.140625" style="520" customWidth="1"/>
    <col min="9733" max="9733" width="15.7109375" style="520" customWidth="1"/>
    <col min="9734" max="9734" width="17.140625" style="520" customWidth="1"/>
    <col min="9735" max="9735" width="12.7109375" style="520" bestFit="1" customWidth="1"/>
    <col min="9736" max="9736" width="16.42578125" style="520" customWidth="1"/>
    <col min="9737" max="9737" width="12.42578125" style="520" bestFit="1" customWidth="1"/>
    <col min="9738" max="9738" width="9.140625" style="520"/>
    <col min="9739" max="9739" width="10.140625" style="520" bestFit="1" customWidth="1"/>
    <col min="9740" max="9984" width="9.140625" style="520"/>
    <col min="9985" max="9985" width="8.42578125" style="520" customWidth="1"/>
    <col min="9986" max="9986" width="92.140625" style="520" bestFit="1" customWidth="1"/>
    <col min="9987" max="9988" width="17.140625" style="520" customWidth="1"/>
    <col min="9989" max="9989" width="15.7109375" style="520" customWidth="1"/>
    <col min="9990" max="9990" width="17.140625" style="520" customWidth="1"/>
    <col min="9991" max="9991" width="12.7109375" style="520" bestFit="1" customWidth="1"/>
    <col min="9992" max="9992" width="16.42578125" style="520" customWidth="1"/>
    <col min="9993" max="9993" width="12.42578125" style="520" bestFit="1" customWidth="1"/>
    <col min="9994" max="9994" width="9.140625" style="520"/>
    <col min="9995" max="9995" width="10.140625" style="520" bestFit="1" customWidth="1"/>
    <col min="9996" max="10240" width="9.140625" style="520"/>
    <col min="10241" max="10241" width="8.42578125" style="520" customWidth="1"/>
    <col min="10242" max="10242" width="92.140625" style="520" bestFit="1" customWidth="1"/>
    <col min="10243" max="10244" width="17.140625" style="520" customWidth="1"/>
    <col min="10245" max="10245" width="15.7109375" style="520" customWidth="1"/>
    <col min="10246" max="10246" width="17.140625" style="520" customWidth="1"/>
    <col min="10247" max="10247" width="12.7109375" style="520" bestFit="1" customWidth="1"/>
    <col min="10248" max="10248" width="16.42578125" style="520" customWidth="1"/>
    <col min="10249" max="10249" width="12.42578125" style="520" bestFit="1" customWidth="1"/>
    <col min="10250" max="10250" width="9.140625" style="520"/>
    <col min="10251" max="10251" width="10.140625" style="520" bestFit="1" customWidth="1"/>
    <col min="10252" max="10496" width="9.140625" style="520"/>
    <col min="10497" max="10497" width="8.42578125" style="520" customWidth="1"/>
    <col min="10498" max="10498" width="92.140625" style="520" bestFit="1" customWidth="1"/>
    <col min="10499" max="10500" width="17.140625" style="520" customWidth="1"/>
    <col min="10501" max="10501" width="15.7109375" style="520" customWidth="1"/>
    <col min="10502" max="10502" width="17.140625" style="520" customWidth="1"/>
    <col min="10503" max="10503" width="12.7109375" style="520" bestFit="1" customWidth="1"/>
    <col min="10504" max="10504" width="16.42578125" style="520" customWidth="1"/>
    <col min="10505" max="10505" width="12.42578125" style="520" bestFit="1" customWidth="1"/>
    <col min="10506" max="10506" width="9.140625" style="520"/>
    <col min="10507" max="10507" width="10.140625" style="520" bestFit="1" customWidth="1"/>
    <col min="10508" max="10752" width="9.140625" style="520"/>
    <col min="10753" max="10753" width="8.42578125" style="520" customWidth="1"/>
    <col min="10754" max="10754" width="92.140625" style="520" bestFit="1" customWidth="1"/>
    <col min="10755" max="10756" width="17.140625" style="520" customWidth="1"/>
    <col min="10757" max="10757" width="15.7109375" style="520" customWidth="1"/>
    <col min="10758" max="10758" width="17.140625" style="520" customWidth="1"/>
    <col min="10759" max="10759" width="12.7109375" style="520" bestFit="1" customWidth="1"/>
    <col min="10760" max="10760" width="16.42578125" style="520" customWidth="1"/>
    <col min="10761" max="10761" width="12.42578125" style="520" bestFit="1" customWidth="1"/>
    <col min="10762" max="10762" width="9.140625" style="520"/>
    <col min="10763" max="10763" width="10.140625" style="520" bestFit="1" customWidth="1"/>
    <col min="10764" max="11008" width="9.140625" style="520"/>
    <col min="11009" max="11009" width="8.42578125" style="520" customWidth="1"/>
    <col min="11010" max="11010" width="92.140625" style="520" bestFit="1" customWidth="1"/>
    <col min="11011" max="11012" width="17.140625" style="520" customWidth="1"/>
    <col min="11013" max="11013" width="15.7109375" style="520" customWidth="1"/>
    <col min="11014" max="11014" width="17.140625" style="520" customWidth="1"/>
    <col min="11015" max="11015" width="12.7109375" style="520" bestFit="1" customWidth="1"/>
    <col min="11016" max="11016" width="16.42578125" style="520" customWidth="1"/>
    <col min="11017" max="11017" width="12.42578125" style="520" bestFit="1" customWidth="1"/>
    <col min="11018" max="11018" width="9.140625" style="520"/>
    <col min="11019" max="11019" width="10.140625" style="520" bestFit="1" customWidth="1"/>
    <col min="11020" max="11264" width="9.140625" style="520"/>
    <col min="11265" max="11265" width="8.42578125" style="520" customWidth="1"/>
    <col min="11266" max="11266" width="92.140625" style="520" bestFit="1" customWidth="1"/>
    <col min="11267" max="11268" width="17.140625" style="520" customWidth="1"/>
    <col min="11269" max="11269" width="15.7109375" style="520" customWidth="1"/>
    <col min="11270" max="11270" width="17.140625" style="520" customWidth="1"/>
    <col min="11271" max="11271" width="12.7109375" style="520" bestFit="1" customWidth="1"/>
    <col min="11272" max="11272" width="16.42578125" style="520" customWidth="1"/>
    <col min="11273" max="11273" width="12.42578125" style="520" bestFit="1" customWidth="1"/>
    <col min="11274" max="11274" width="9.140625" style="520"/>
    <col min="11275" max="11275" width="10.140625" style="520" bestFit="1" customWidth="1"/>
    <col min="11276" max="11520" width="9.140625" style="520"/>
    <col min="11521" max="11521" width="8.42578125" style="520" customWidth="1"/>
    <col min="11522" max="11522" width="92.140625" style="520" bestFit="1" customWidth="1"/>
    <col min="11523" max="11524" width="17.140625" style="520" customWidth="1"/>
    <col min="11525" max="11525" width="15.7109375" style="520" customWidth="1"/>
    <col min="11526" max="11526" width="17.140625" style="520" customWidth="1"/>
    <col min="11527" max="11527" width="12.7109375" style="520" bestFit="1" customWidth="1"/>
    <col min="11528" max="11528" width="16.42578125" style="520" customWidth="1"/>
    <col min="11529" max="11529" width="12.42578125" style="520" bestFit="1" customWidth="1"/>
    <col min="11530" max="11530" width="9.140625" style="520"/>
    <col min="11531" max="11531" width="10.140625" style="520" bestFit="1" customWidth="1"/>
    <col min="11532" max="11776" width="9.140625" style="520"/>
    <col min="11777" max="11777" width="8.42578125" style="520" customWidth="1"/>
    <col min="11778" max="11778" width="92.140625" style="520" bestFit="1" customWidth="1"/>
    <col min="11779" max="11780" width="17.140625" style="520" customWidth="1"/>
    <col min="11781" max="11781" width="15.7109375" style="520" customWidth="1"/>
    <col min="11782" max="11782" width="17.140625" style="520" customWidth="1"/>
    <col min="11783" max="11783" width="12.7109375" style="520" bestFit="1" customWidth="1"/>
    <col min="11784" max="11784" width="16.42578125" style="520" customWidth="1"/>
    <col min="11785" max="11785" width="12.42578125" style="520" bestFit="1" customWidth="1"/>
    <col min="11786" max="11786" width="9.140625" style="520"/>
    <col min="11787" max="11787" width="10.140625" style="520" bestFit="1" customWidth="1"/>
    <col min="11788" max="12032" width="9.140625" style="520"/>
    <col min="12033" max="12033" width="8.42578125" style="520" customWidth="1"/>
    <col min="12034" max="12034" width="92.140625" style="520" bestFit="1" customWidth="1"/>
    <col min="12035" max="12036" width="17.140625" style="520" customWidth="1"/>
    <col min="12037" max="12037" width="15.7109375" style="520" customWidth="1"/>
    <col min="12038" max="12038" width="17.140625" style="520" customWidth="1"/>
    <col min="12039" max="12039" width="12.7109375" style="520" bestFit="1" customWidth="1"/>
    <col min="12040" max="12040" width="16.42578125" style="520" customWidth="1"/>
    <col min="12041" max="12041" width="12.42578125" style="520" bestFit="1" customWidth="1"/>
    <col min="12042" max="12042" width="9.140625" style="520"/>
    <col min="12043" max="12043" width="10.140625" style="520" bestFit="1" customWidth="1"/>
    <col min="12044" max="12288" width="9.140625" style="520"/>
    <col min="12289" max="12289" width="8.42578125" style="520" customWidth="1"/>
    <col min="12290" max="12290" width="92.140625" style="520" bestFit="1" customWidth="1"/>
    <col min="12291" max="12292" width="17.140625" style="520" customWidth="1"/>
    <col min="12293" max="12293" width="15.7109375" style="520" customWidth="1"/>
    <col min="12294" max="12294" width="17.140625" style="520" customWidth="1"/>
    <col min="12295" max="12295" width="12.7109375" style="520" bestFit="1" customWidth="1"/>
    <col min="12296" max="12296" width="16.42578125" style="520" customWidth="1"/>
    <col min="12297" max="12297" width="12.42578125" style="520" bestFit="1" customWidth="1"/>
    <col min="12298" max="12298" width="9.140625" style="520"/>
    <col min="12299" max="12299" width="10.140625" style="520" bestFit="1" customWidth="1"/>
    <col min="12300" max="12544" width="9.140625" style="520"/>
    <col min="12545" max="12545" width="8.42578125" style="520" customWidth="1"/>
    <col min="12546" max="12546" width="92.140625" style="520" bestFit="1" customWidth="1"/>
    <col min="12547" max="12548" width="17.140625" style="520" customWidth="1"/>
    <col min="12549" max="12549" width="15.7109375" style="520" customWidth="1"/>
    <col min="12550" max="12550" width="17.140625" style="520" customWidth="1"/>
    <col min="12551" max="12551" width="12.7109375" style="520" bestFit="1" customWidth="1"/>
    <col min="12552" max="12552" width="16.42578125" style="520" customWidth="1"/>
    <col min="12553" max="12553" width="12.42578125" style="520" bestFit="1" customWidth="1"/>
    <col min="12554" max="12554" width="9.140625" style="520"/>
    <col min="12555" max="12555" width="10.140625" style="520" bestFit="1" customWidth="1"/>
    <col min="12556" max="12800" width="9.140625" style="520"/>
    <col min="12801" max="12801" width="8.42578125" style="520" customWidth="1"/>
    <col min="12802" max="12802" width="92.140625" style="520" bestFit="1" customWidth="1"/>
    <col min="12803" max="12804" width="17.140625" style="520" customWidth="1"/>
    <col min="12805" max="12805" width="15.7109375" style="520" customWidth="1"/>
    <col min="12806" max="12806" width="17.140625" style="520" customWidth="1"/>
    <col min="12807" max="12807" width="12.7109375" style="520" bestFit="1" customWidth="1"/>
    <col min="12808" max="12808" width="16.42578125" style="520" customWidth="1"/>
    <col min="12809" max="12809" width="12.42578125" style="520" bestFit="1" customWidth="1"/>
    <col min="12810" max="12810" width="9.140625" style="520"/>
    <col min="12811" max="12811" width="10.140625" style="520" bestFit="1" customWidth="1"/>
    <col min="12812" max="13056" width="9.140625" style="520"/>
    <col min="13057" max="13057" width="8.42578125" style="520" customWidth="1"/>
    <col min="13058" max="13058" width="92.140625" style="520" bestFit="1" customWidth="1"/>
    <col min="13059" max="13060" width="17.140625" style="520" customWidth="1"/>
    <col min="13061" max="13061" width="15.7109375" style="520" customWidth="1"/>
    <col min="13062" max="13062" width="17.140625" style="520" customWidth="1"/>
    <col min="13063" max="13063" width="12.7109375" style="520" bestFit="1" customWidth="1"/>
    <col min="13064" max="13064" width="16.42578125" style="520" customWidth="1"/>
    <col min="13065" max="13065" width="12.42578125" style="520" bestFit="1" customWidth="1"/>
    <col min="13066" max="13066" width="9.140625" style="520"/>
    <col min="13067" max="13067" width="10.140625" style="520" bestFit="1" customWidth="1"/>
    <col min="13068" max="13312" width="9.140625" style="520"/>
    <col min="13313" max="13313" width="8.42578125" style="520" customWidth="1"/>
    <col min="13314" max="13314" width="92.140625" style="520" bestFit="1" customWidth="1"/>
    <col min="13315" max="13316" width="17.140625" style="520" customWidth="1"/>
    <col min="13317" max="13317" width="15.7109375" style="520" customWidth="1"/>
    <col min="13318" max="13318" width="17.140625" style="520" customWidth="1"/>
    <col min="13319" max="13319" width="12.7109375" style="520" bestFit="1" customWidth="1"/>
    <col min="13320" max="13320" width="16.42578125" style="520" customWidth="1"/>
    <col min="13321" max="13321" width="12.42578125" style="520" bestFit="1" customWidth="1"/>
    <col min="13322" max="13322" width="9.140625" style="520"/>
    <col min="13323" max="13323" width="10.140625" style="520" bestFit="1" customWidth="1"/>
    <col min="13324" max="13568" width="9.140625" style="520"/>
    <col min="13569" max="13569" width="8.42578125" style="520" customWidth="1"/>
    <col min="13570" max="13570" width="92.140625" style="520" bestFit="1" customWidth="1"/>
    <col min="13571" max="13572" width="17.140625" style="520" customWidth="1"/>
    <col min="13573" max="13573" width="15.7109375" style="520" customWidth="1"/>
    <col min="13574" max="13574" width="17.140625" style="520" customWidth="1"/>
    <col min="13575" max="13575" width="12.7109375" style="520" bestFit="1" customWidth="1"/>
    <col min="13576" max="13576" width="16.42578125" style="520" customWidth="1"/>
    <col min="13577" max="13577" width="12.42578125" style="520" bestFit="1" customWidth="1"/>
    <col min="13578" max="13578" width="9.140625" style="520"/>
    <col min="13579" max="13579" width="10.140625" style="520" bestFit="1" customWidth="1"/>
    <col min="13580" max="13824" width="9.140625" style="520"/>
    <col min="13825" max="13825" width="8.42578125" style="520" customWidth="1"/>
    <col min="13826" max="13826" width="92.140625" style="520" bestFit="1" customWidth="1"/>
    <col min="13827" max="13828" width="17.140625" style="520" customWidth="1"/>
    <col min="13829" max="13829" width="15.7109375" style="520" customWidth="1"/>
    <col min="13830" max="13830" width="17.140625" style="520" customWidth="1"/>
    <col min="13831" max="13831" width="12.7109375" style="520" bestFit="1" customWidth="1"/>
    <col min="13832" max="13832" width="16.42578125" style="520" customWidth="1"/>
    <col min="13833" max="13833" width="12.42578125" style="520" bestFit="1" customWidth="1"/>
    <col min="13834" max="13834" width="9.140625" style="520"/>
    <col min="13835" max="13835" width="10.140625" style="520" bestFit="1" customWidth="1"/>
    <col min="13836" max="14080" width="9.140625" style="520"/>
    <col min="14081" max="14081" width="8.42578125" style="520" customWidth="1"/>
    <col min="14082" max="14082" width="92.140625" style="520" bestFit="1" customWidth="1"/>
    <col min="14083" max="14084" width="17.140625" style="520" customWidth="1"/>
    <col min="14085" max="14085" width="15.7109375" style="520" customWidth="1"/>
    <col min="14086" max="14086" width="17.140625" style="520" customWidth="1"/>
    <col min="14087" max="14087" width="12.7109375" style="520" bestFit="1" customWidth="1"/>
    <col min="14088" max="14088" width="16.42578125" style="520" customWidth="1"/>
    <col min="14089" max="14089" width="12.42578125" style="520" bestFit="1" customWidth="1"/>
    <col min="14090" max="14090" width="9.140625" style="520"/>
    <col min="14091" max="14091" width="10.140625" style="520" bestFit="1" customWidth="1"/>
    <col min="14092" max="14336" width="9.140625" style="520"/>
    <col min="14337" max="14337" width="8.42578125" style="520" customWidth="1"/>
    <col min="14338" max="14338" width="92.140625" style="520" bestFit="1" customWidth="1"/>
    <col min="14339" max="14340" width="17.140625" style="520" customWidth="1"/>
    <col min="14341" max="14341" width="15.7109375" style="520" customWidth="1"/>
    <col min="14342" max="14342" width="17.140625" style="520" customWidth="1"/>
    <col min="14343" max="14343" width="12.7109375" style="520" bestFit="1" customWidth="1"/>
    <col min="14344" max="14344" width="16.42578125" style="520" customWidth="1"/>
    <col min="14345" max="14345" width="12.42578125" style="520" bestFit="1" customWidth="1"/>
    <col min="14346" max="14346" width="9.140625" style="520"/>
    <col min="14347" max="14347" width="10.140625" style="520" bestFit="1" customWidth="1"/>
    <col min="14348" max="14592" width="9.140625" style="520"/>
    <col min="14593" max="14593" width="8.42578125" style="520" customWidth="1"/>
    <col min="14594" max="14594" width="92.140625" style="520" bestFit="1" customWidth="1"/>
    <col min="14595" max="14596" width="17.140625" style="520" customWidth="1"/>
    <col min="14597" max="14597" width="15.7109375" style="520" customWidth="1"/>
    <col min="14598" max="14598" width="17.140625" style="520" customWidth="1"/>
    <col min="14599" max="14599" width="12.7109375" style="520" bestFit="1" customWidth="1"/>
    <col min="14600" max="14600" width="16.42578125" style="520" customWidth="1"/>
    <col min="14601" max="14601" width="12.42578125" style="520" bestFit="1" customWidth="1"/>
    <col min="14602" max="14602" width="9.140625" style="520"/>
    <col min="14603" max="14603" width="10.140625" style="520" bestFit="1" customWidth="1"/>
    <col min="14604" max="14848" width="9.140625" style="520"/>
    <col min="14849" max="14849" width="8.42578125" style="520" customWidth="1"/>
    <col min="14850" max="14850" width="92.140625" style="520" bestFit="1" customWidth="1"/>
    <col min="14851" max="14852" width="17.140625" style="520" customWidth="1"/>
    <col min="14853" max="14853" width="15.7109375" style="520" customWidth="1"/>
    <col min="14854" max="14854" width="17.140625" style="520" customWidth="1"/>
    <col min="14855" max="14855" width="12.7109375" style="520" bestFit="1" customWidth="1"/>
    <col min="14856" max="14856" width="16.42578125" style="520" customWidth="1"/>
    <col min="14857" max="14857" width="12.42578125" style="520" bestFit="1" customWidth="1"/>
    <col min="14858" max="14858" width="9.140625" style="520"/>
    <col min="14859" max="14859" width="10.140625" style="520" bestFit="1" customWidth="1"/>
    <col min="14860" max="15104" width="9.140625" style="520"/>
    <col min="15105" max="15105" width="8.42578125" style="520" customWidth="1"/>
    <col min="15106" max="15106" width="92.140625" style="520" bestFit="1" customWidth="1"/>
    <col min="15107" max="15108" width="17.140625" style="520" customWidth="1"/>
    <col min="15109" max="15109" width="15.7109375" style="520" customWidth="1"/>
    <col min="15110" max="15110" width="17.140625" style="520" customWidth="1"/>
    <col min="15111" max="15111" width="12.7109375" style="520" bestFit="1" customWidth="1"/>
    <col min="15112" max="15112" width="16.42578125" style="520" customWidth="1"/>
    <col min="15113" max="15113" width="12.42578125" style="520" bestFit="1" customWidth="1"/>
    <col min="15114" max="15114" width="9.140625" style="520"/>
    <col min="15115" max="15115" width="10.140625" style="520" bestFit="1" customWidth="1"/>
    <col min="15116" max="15360" width="9.140625" style="520"/>
    <col min="15361" max="15361" width="8.42578125" style="520" customWidth="1"/>
    <col min="15362" max="15362" width="92.140625" style="520" bestFit="1" customWidth="1"/>
    <col min="15363" max="15364" width="17.140625" style="520" customWidth="1"/>
    <col min="15365" max="15365" width="15.7109375" style="520" customWidth="1"/>
    <col min="15366" max="15366" width="17.140625" style="520" customWidth="1"/>
    <col min="15367" max="15367" width="12.7109375" style="520" bestFit="1" customWidth="1"/>
    <col min="15368" max="15368" width="16.42578125" style="520" customWidth="1"/>
    <col min="15369" max="15369" width="12.42578125" style="520" bestFit="1" customWidth="1"/>
    <col min="15370" max="15370" width="9.140625" style="520"/>
    <col min="15371" max="15371" width="10.140625" style="520" bestFit="1" customWidth="1"/>
    <col min="15372" max="15616" width="9.140625" style="520"/>
    <col min="15617" max="15617" width="8.42578125" style="520" customWidth="1"/>
    <col min="15618" max="15618" width="92.140625" style="520" bestFit="1" customWidth="1"/>
    <col min="15619" max="15620" width="17.140625" style="520" customWidth="1"/>
    <col min="15621" max="15621" width="15.7109375" style="520" customWidth="1"/>
    <col min="15622" max="15622" width="17.140625" style="520" customWidth="1"/>
    <col min="15623" max="15623" width="12.7109375" style="520" bestFit="1" customWidth="1"/>
    <col min="15624" max="15624" width="16.42578125" style="520" customWidth="1"/>
    <col min="15625" max="15625" width="12.42578125" style="520" bestFit="1" customWidth="1"/>
    <col min="15626" max="15626" width="9.140625" style="520"/>
    <col min="15627" max="15627" width="10.140625" style="520" bestFit="1" customWidth="1"/>
    <col min="15628" max="15872" width="9.140625" style="520"/>
    <col min="15873" max="15873" width="8.42578125" style="520" customWidth="1"/>
    <col min="15874" max="15874" width="92.140625" style="520" bestFit="1" customWidth="1"/>
    <col min="15875" max="15876" width="17.140625" style="520" customWidth="1"/>
    <col min="15877" max="15877" width="15.7109375" style="520" customWidth="1"/>
    <col min="15878" max="15878" width="17.140625" style="520" customWidth="1"/>
    <col min="15879" max="15879" width="12.7109375" style="520" bestFit="1" customWidth="1"/>
    <col min="15880" max="15880" width="16.42578125" style="520" customWidth="1"/>
    <col min="15881" max="15881" width="12.42578125" style="520" bestFit="1" customWidth="1"/>
    <col min="15882" max="15882" width="9.140625" style="520"/>
    <col min="15883" max="15883" width="10.140625" style="520" bestFit="1" customWidth="1"/>
    <col min="15884" max="16128" width="9.140625" style="520"/>
    <col min="16129" max="16129" width="8.42578125" style="520" customWidth="1"/>
    <col min="16130" max="16130" width="92.140625" style="520" bestFit="1" customWidth="1"/>
    <col min="16131" max="16132" width="17.140625" style="520" customWidth="1"/>
    <col min="16133" max="16133" width="15.7109375" style="520" customWidth="1"/>
    <col min="16134" max="16134" width="17.140625" style="520" customWidth="1"/>
    <col min="16135" max="16135" width="12.7109375" style="520" bestFit="1" customWidth="1"/>
    <col min="16136" max="16136" width="16.42578125" style="520" customWidth="1"/>
    <col min="16137" max="16137" width="12.42578125" style="520" bestFit="1" customWidth="1"/>
    <col min="16138" max="16138" width="9.140625" style="520"/>
    <col min="16139" max="16139" width="10.140625" style="520" bestFit="1" customWidth="1"/>
    <col min="16140" max="16384" width="9.140625" style="520"/>
  </cols>
  <sheetData>
    <row r="1" spans="1:25" s="501" customFormat="1" x14ac:dyDescent="0.25">
      <c r="A1" s="501" t="s">
        <v>142</v>
      </c>
      <c r="B1" s="502"/>
      <c r="C1" s="502"/>
      <c r="D1" s="502"/>
      <c r="E1" s="502"/>
      <c r="F1" s="503" t="s">
        <v>554</v>
      </c>
    </row>
    <row r="2" spans="1:25" s="501" customFormat="1" x14ac:dyDescent="0.25">
      <c r="A2" s="504"/>
      <c r="B2" s="505"/>
      <c r="C2" s="505"/>
      <c r="D2" s="505"/>
      <c r="E2" s="505"/>
      <c r="F2" s="506"/>
    </row>
    <row r="3" spans="1:25" s="501" customFormat="1" x14ac:dyDescent="0.25">
      <c r="A3" s="885" t="s">
        <v>555</v>
      </c>
      <c r="B3" s="885"/>
      <c r="C3" s="885"/>
      <c r="D3" s="885"/>
      <c r="E3" s="885"/>
      <c r="F3" s="885"/>
    </row>
    <row r="4" spans="1:25" s="501" customFormat="1" x14ac:dyDescent="0.25">
      <c r="A4" s="886" t="s">
        <v>556</v>
      </c>
      <c r="B4" s="886"/>
      <c r="C4" s="886"/>
      <c r="D4" s="886"/>
      <c r="E4" s="886"/>
      <c r="F4" s="886"/>
    </row>
    <row r="5" spans="1:25" s="501" customFormat="1" x14ac:dyDescent="0.25">
      <c r="A5" s="504"/>
      <c r="B5" s="504"/>
      <c r="C5" s="504"/>
      <c r="D5" s="504"/>
      <c r="E5" s="504"/>
      <c r="F5" s="506"/>
    </row>
    <row r="6" spans="1:25" s="501" customFormat="1" ht="16.5" thickBot="1" x14ac:dyDescent="0.3">
      <c r="A6" s="504"/>
      <c r="B6" s="504"/>
      <c r="C6" s="504"/>
      <c r="D6" s="504"/>
      <c r="E6" s="504"/>
      <c r="F6" s="506"/>
    </row>
    <row r="7" spans="1:25" s="501" customFormat="1" ht="56.45" customHeight="1" thickTop="1" thickBot="1" x14ac:dyDescent="0.3">
      <c r="A7" s="507" t="s">
        <v>544</v>
      </c>
      <c r="B7" s="508" t="s">
        <v>444</v>
      </c>
      <c r="C7" s="508" t="s">
        <v>557</v>
      </c>
      <c r="D7" s="9" t="s">
        <v>824</v>
      </c>
      <c r="E7" s="509" t="s">
        <v>5</v>
      </c>
      <c r="F7" s="510" t="s">
        <v>6</v>
      </c>
    </row>
    <row r="8" spans="1:25" s="514" customFormat="1" ht="20.100000000000001" customHeight="1" thickTop="1" x14ac:dyDescent="0.25">
      <c r="A8" s="511" t="s">
        <v>28</v>
      </c>
      <c r="B8" s="512" t="s">
        <v>558</v>
      </c>
      <c r="C8" s="512"/>
      <c r="D8" s="512"/>
      <c r="E8" s="512"/>
      <c r="F8" s="513"/>
    </row>
    <row r="9" spans="1:25" s="514" customFormat="1" ht="20.100000000000001" customHeight="1" x14ac:dyDescent="0.25">
      <c r="A9" s="515"/>
      <c r="B9" s="516"/>
      <c r="C9" s="516"/>
      <c r="D9" s="516"/>
      <c r="E9" s="516"/>
      <c r="F9" s="513"/>
    </row>
    <row r="10" spans="1:25" ht="20.100000000000001" customHeight="1" x14ac:dyDescent="0.25">
      <c r="A10" s="517" t="s">
        <v>559</v>
      </c>
      <c r="B10" s="516" t="s">
        <v>560</v>
      </c>
      <c r="C10" s="516"/>
      <c r="D10" s="516"/>
      <c r="E10" s="516"/>
      <c r="F10" s="518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  <c r="Y10" s="519"/>
    </row>
    <row r="11" spans="1:25" ht="20.100000000000001" customHeight="1" x14ac:dyDescent="0.25">
      <c r="A11" s="521" t="s">
        <v>561</v>
      </c>
      <c r="B11" s="522" t="s">
        <v>562</v>
      </c>
      <c r="C11" s="522"/>
      <c r="D11" s="522"/>
      <c r="E11" s="522"/>
      <c r="F11" s="349"/>
      <c r="G11" s="519"/>
      <c r="H11" s="519"/>
      <c r="I11" s="519"/>
      <c r="J11" s="519"/>
      <c r="K11" s="519"/>
      <c r="L11" s="519"/>
      <c r="M11" s="519"/>
      <c r="N11" s="519"/>
      <c r="O11" s="519"/>
      <c r="P11" s="519"/>
      <c r="Q11" s="519"/>
      <c r="R11" s="519"/>
      <c r="S11" s="519"/>
      <c r="T11" s="519"/>
      <c r="U11" s="519"/>
      <c r="V11" s="519"/>
      <c r="W11" s="519"/>
      <c r="X11" s="519"/>
      <c r="Y11" s="519"/>
    </row>
    <row r="12" spans="1:25" ht="19.5" customHeight="1" x14ac:dyDescent="0.25">
      <c r="A12" s="521"/>
      <c r="B12" s="263" t="s">
        <v>563</v>
      </c>
      <c r="C12" s="349">
        <v>3000000</v>
      </c>
      <c r="D12" s="349">
        <v>2375717</v>
      </c>
      <c r="E12" s="349"/>
      <c r="F12" s="349">
        <f>SUM(D12:E12)</f>
        <v>2375717</v>
      </c>
      <c r="G12" s="519"/>
      <c r="H12" s="519"/>
      <c r="I12" s="519"/>
      <c r="J12" s="519"/>
      <c r="K12" s="519"/>
      <c r="L12" s="519"/>
      <c r="M12" s="519"/>
      <c r="N12" s="519"/>
      <c r="O12" s="519"/>
      <c r="P12" s="519"/>
      <c r="Q12" s="519"/>
      <c r="R12" s="519"/>
      <c r="S12" s="519"/>
      <c r="T12" s="519"/>
      <c r="U12" s="519"/>
      <c r="V12" s="519"/>
      <c r="W12" s="519"/>
      <c r="X12" s="519"/>
      <c r="Y12" s="519"/>
    </row>
    <row r="13" spans="1:25" ht="19.5" customHeight="1" x14ac:dyDescent="0.25">
      <c r="A13" s="521"/>
      <c r="B13" s="263" t="s">
        <v>564</v>
      </c>
      <c r="C13" s="349">
        <v>12800000</v>
      </c>
      <c r="D13" s="349">
        <v>12800000</v>
      </c>
      <c r="E13" s="263"/>
      <c r="F13" s="349">
        <f>SUM(D13:E13)</f>
        <v>12800000</v>
      </c>
      <c r="G13" s="519"/>
      <c r="H13" s="519"/>
      <c r="I13" s="519"/>
      <c r="J13" s="519"/>
      <c r="K13" s="519"/>
      <c r="L13" s="519"/>
      <c r="M13" s="519"/>
      <c r="N13" s="519"/>
      <c r="O13" s="519"/>
      <c r="P13" s="519"/>
      <c r="Q13" s="519"/>
      <c r="R13" s="519"/>
      <c r="S13" s="519"/>
      <c r="T13" s="519"/>
      <c r="U13" s="519"/>
      <c r="V13" s="519"/>
      <c r="W13" s="519"/>
      <c r="X13" s="519"/>
      <c r="Y13" s="519"/>
    </row>
    <row r="14" spans="1:25" ht="19.5" customHeight="1" x14ac:dyDescent="0.25">
      <c r="A14" s="521"/>
      <c r="B14" s="263" t="s">
        <v>565</v>
      </c>
      <c r="C14" s="349">
        <v>13319740</v>
      </c>
      <c r="D14" s="349">
        <v>12265030</v>
      </c>
      <c r="E14" s="349"/>
      <c r="F14" s="349">
        <f t="shared" ref="F14:F16" si="0">SUM(D14:E14)</f>
        <v>12265030</v>
      </c>
      <c r="G14" s="519"/>
      <c r="H14" s="519"/>
      <c r="I14" s="519"/>
      <c r="J14" s="519"/>
      <c r="K14" s="519"/>
      <c r="L14" s="519"/>
      <c r="M14" s="519"/>
      <c r="N14" s="519"/>
      <c r="O14" s="519"/>
      <c r="P14" s="519"/>
      <c r="Q14" s="519"/>
      <c r="R14" s="519"/>
      <c r="S14" s="519"/>
      <c r="T14" s="519"/>
      <c r="U14" s="519"/>
      <c r="V14" s="519"/>
      <c r="W14" s="519"/>
      <c r="X14" s="519"/>
      <c r="Y14" s="519"/>
    </row>
    <row r="15" spans="1:25" ht="19.5" customHeight="1" x14ac:dyDescent="0.25">
      <c r="A15" s="521"/>
      <c r="B15" s="263" t="s">
        <v>566</v>
      </c>
      <c r="C15" s="349"/>
      <c r="D15" s="349">
        <v>700000000</v>
      </c>
      <c r="E15" s="349"/>
      <c r="F15" s="349">
        <f t="shared" si="0"/>
        <v>700000000</v>
      </c>
      <c r="G15" s="519"/>
      <c r="H15" s="519"/>
      <c r="I15" s="519"/>
      <c r="J15" s="519"/>
      <c r="K15" s="519"/>
      <c r="L15" s="519"/>
      <c r="M15" s="519"/>
      <c r="N15" s="519"/>
      <c r="O15" s="519"/>
      <c r="P15" s="519"/>
      <c r="Q15" s="519"/>
      <c r="R15" s="519"/>
      <c r="S15" s="519"/>
      <c r="T15" s="519"/>
      <c r="U15" s="519"/>
      <c r="V15" s="519"/>
      <c r="W15" s="519"/>
      <c r="X15" s="519"/>
      <c r="Y15" s="519"/>
    </row>
    <row r="16" spans="1:25" ht="19.5" customHeight="1" x14ac:dyDescent="0.25">
      <c r="A16" s="521"/>
      <c r="B16" s="263" t="s">
        <v>827</v>
      </c>
      <c r="C16" s="349"/>
      <c r="D16" s="349"/>
      <c r="E16" s="349">
        <v>214659</v>
      </c>
      <c r="F16" s="349">
        <f t="shared" si="0"/>
        <v>214659</v>
      </c>
      <c r="G16" s="519"/>
      <c r="H16" s="519"/>
      <c r="I16" s="519"/>
      <c r="J16" s="519"/>
      <c r="K16" s="519"/>
      <c r="L16" s="519"/>
      <c r="M16" s="519"/>
      <c r="N16" s="519"/>
      <c r="O16" s="519"/>
      <c r="P16" s="519"/>
      <c r="Q16" s="519"/>
      <c r="R16" s="519"/>
      <c r="S16" s="519"/>
      <c r="T16" s="519"/>
      <c r="U16" s="519"/>
      <c r="V16" s="519"/>
      <c r="W16" s="519"/>
      <c r="X16" s="519"/>
      <c r="Y16" s="519"/>
    </row>
    <row r="17" spans="1:25" ht="19.5" customHeight="1" x14ac:dyDescent="0.25">
      <c r="A17" s="521"/>
      <c r="B17" s="263"/>
      <c r="C17" s="349"/>
      <c r="D17" s="349"/>
      <c r="E17" s="263"/>
      <c r="F17" s="349"/>
      <c r="G17" s="519"/>
      <c r="H17" s="519"/>
      <c r="I17" s="519"/>
      <c r="J17" s="519"/>
      <c r="K17" s="519"/>
      <c r="L17" s="519"/>
      <c r="M17" s="519"/>
      <c r="N17" s="519"/>
      <c r="O17" s="519"/>
      <c r="P17" s="519"/>
      <c r="Q17" s="519"/>
      <c r="R17" s="519"/>
      <c r="S17" s="519"/>
      <c r="T17" s="519"/>
      <c r="U17" s="519"/>
      <c r="V17" s="519"/>
      <c r="W17" s="519"/>
      <c r="X17" s="519"/>
      <c r="Y17" s="519"/>
    </row>
    <row r="18" spans="1:25" ht="19.5" customHeight="1" x14ac:dyDescent="0.25">
      <c r="A18" s="521" t="s">
        <v>567</v>
      </c>
      <c r="B18" s="276" t="s">
        <v>568</v>
      </c>
      <c r="C18" s="349"/>
      <c r="D18" s="349"/>
      <c r="E18" s="276"/>
      <c r="F18" s="349"/>
      <c r="G18" s="519"/>
      <c r="H18" s="519"/>
      <c r="I18" s="519"/>
      <c r="J18" s="519"/>
      <c r="K18" s="519"/>
      <c r="L18" s="519"/>
      <c r="M18" s="519"/>
      <c r="N18" s="519"/>
      <c r="O18" s="519"/>
      <c r="P18" s="519"/>
      <c r="Q18" s="519"/>
      <c r="R18" s="519"/>
      <c r="S18" s="519"/>
      <c r="T18" s="519"/>
      <c r="U18" s="519"/>
      <c r="V18" s="519"/>
      <c r="W18" s="519"/>
      <c r="X18" s="519"/>
      <c r="Y18" s="519"/>
    </row>
    <row r="19" spans="1:25" ht="19.5" customHeight="1" x14ac:dyDescent="0.25">
      <c r="A19" s="523"/>
      <c r="B19" s="524" t="s">
        <v>569</v>
      </c>
      <c r="C19" s="349"/>
      <c r="D19" s="349"/>
      <c r="E19" s="524"/>
      <c r="F19" s="34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  <c r="T19" s="519"/>
      <c r="U19" s="519"/>
      <c r="V19" s="519"/>
      <c r="W19" s="519"/>
      <c r="X19" s="519"/>
      <c r="Y19" s="519"/>
    </row>
    <row r="20" spans="1:25" ht="19.5" customHeight="1" x14ac:dyDescent="0.25">
      <c r="A20" s="523"/>
      <c r="B20" s="263" t="s">
        <v>570</v>
      </c>
      <c r="C20" s="349">
        <v>11094085</v>
      </c>
      <c r="D20" s="349">
        <v>11094085</v>
      </c>
      <c r="E20" s="263"/>
      <c r="F20" s="349">
        <f t="shared" ref="F20:F22" si="1">SUM(D20:E20)</f>
        <v>11094085</v>
      </c>
      <c r="G20" s="519"/>
      <c r="H20" s="519"/>
      <c r="I20" s="519"/>
      <c r="J20" s="519"/>
      <c r="K20" s="519"/>
      <c r="L20" s="519"/>
      <c r="M20" s="519"/>
      <c r="N20" s="519"/>
      <c r="O20" s="519"/>
      <c r="P20" s="519"/>
      <c r="Q20" s="519"/>
      <c r="R20" s="519"/>
      <c r="S20" s="519"/>
      <c r="T20" s="519"/>
      <c r="U20" s="519"/>
      <c r="V20" s="519"/>
      <c r="W20" s="519"/>
      <c r="X20" s="519"/>
      <c r="Y20" s="519"/>
    </row>
    <row r="21" spans="1:25" ht="19.5" customHeight="1" x14ac:dyDescent="0.25">
      <c r="A21" s="523"/>
      <c r="B21" s="263" t="s">
        <v>571</v>
      </c>
      <c r="C21" s="349">
        <v>477000</v>
      </c>
      <c r="D21" s="349">
        <v>477000</v>
      </c>
      <c r="E21" s="263"/>
      <c r="F21" s="349">
        <f t="shared" si="1"/>
        <v>477000</v>
      </c>
      <c r="G21" s="519"/>
      <c r="H21" s="519"/>
      <c r="I21" s="519"/>
      <c r="J21" s="519"/>
      <c r="K21" s="519"/>
      <c r="L21" s="519"/>
      <c r="M21" s="519"/>
      <c r="N21" s="519"/>
      <c r="O21" s="519"/>
      <c r="P21" s="519"/>
      <c r="Q21" s="519"/>
      <c r="R21" s="519"/>
      <c r="S21" s="519"/>
      <c r="T21" s="519"/>
      <c r="U21" s="519"/>
      <c r="V21" s="519"/>
      <c r="W21" s="519"/>
      <c r="X21" s="519"/>
      <c r="Y21" s="519"/>
    </row>
    <row r="22" spans="1:25" ht="19.5" customHeight="1" x14ac:dyDescent="0.25">
      <c r="A22" s="523"/>
      <c r="B22" s="263" t="s">
        <v>572</v>
      </c>
      <c r="C22" s="349">
        <v>7168325</v>
      </c>
      <c r="D22" s="349">
        <v>7787132</v>
      </c>
      <c r="E22" s="349"/>
      <c r="F22" s="349">
        <f t="shared" si="1"/>
        <v>7787132</v>
      </c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  <c r="T22" s="519"/>
      <c r="U22" s="519"/>
      <c r="V22" s="519"/>
      <c r="W22" s="519"/>
      <c r="X22" s="519"/>
      <c r="Y22" s="519"/>
    </row>
    <row r="23" spans="1:25" ht="19.5" customHeight="1" x14ac:dyDescent="0.25">
      <c r="A23" s="523"/>
      <c r="B23" s="263" t="s">
        <v>573</v>
      </c>
      <c r="C23" s="349">
        <v>15240000</v>
      </c>
      <c r="D23" s="349">
        <v>37300876</v>
      </c>
      <c r="E23" s="349">
        <v>3738480</v>
      </c>
      <c r="F23" s="349">
        <f>SUM(D23:E23)</f>
        <v>41039356</v>
      </c>
      <c r="G23" s="519"/>
      <c r="H23" s="519"/>
      <c r="I23" s="519"/>
      <c r="J23" s="519"/>
      <c r="K23" s="519"/>
      <c r="L23" s="519"/>
      <c r="M23" s="519"/>
      <c r="N23" s="519"/>
      <c r="O23" s="519"/>
      <c r="P23" s="519"/>
      <c r="Q23" s="519"/>
      <c r="R23" s="519"/>
      <c r="S23" s="519"/>
      <c r="T23" s="519"/>
      <c r="U23" s="519"/>
      <c r="V23" s="519"/>
      <c r="W23" s="519"/>
      <c r="X23" s="519"/>
      <c r="Y23" s="519"/>
    </row>
    <row r="24" spans="1:25" ht="19.5" customHeight="1" x14ac:dyDescent="0.25">
      <c r="A24" s="523"/>
      <c r="B24" s="263" t="s">
        <v>574</v>
      </c>
      <c r="C24" s="349">
        <v>3070860</v>
      </c>
      <c r="D24" s="349">
        <v>3070860</v>
      </c>
      <c r="E24" s="263"/>
      <c r="F24" s="349">
        <f t="shared" ref="F24:F32" si="2">SUM(D24:E24)</f>
        <v>3070860</v>
      </c>
      <c r="G24" s="519"/>
      <c r="H24" s="519"/>
      <c r="I24" s="519"/>
      <c r="J24" s="519"/>
      <c r="K24" s="519"/>
      <c r="L24" s="519"/>
      <c r="M24" s="519"/>
      <c r="N24" s="519"/>
      <c r="O24" s="519"/>
      <c r="P24" s="519"/>
      <c r="Q24" s="519"/>
      <c r="R24" s="519"/>
      <c r="S24" s="519"/>
      <c r="T24" s="519"/>
      <c r="U24" s="519"/>
      <c r="V24" s="519"/>
      <c r="W24" s="519"/>
      <c r="X24" s="519"/>
      <c r="Y24" s="519"/>
    </row>
    <row r="25" spans="1:25" ht="19.5" customHeight="1" x14ac:dyDescent="0.25">
      <c r="A25" s="523"/>
      <c r="B25" s="263" t="s">
        <v>575</v>
      </c>
      <c r="C25" s="349">
        <v>34290000</v>
      </c>
      <c r="D25" s="349">
        <v>34290000</v>
      </c>
      <c r="E25" s="263"/>
      <c r="F25" s="349">
        <f t="shared" si="2"/>
        <v>34290000</v>
      </c>
      <c r="G25" s="519"/>
      <c r="H25" s="519"/>
      <c r="I25" s="519"/>
      <c r="J25" s="519"/>
      <c r="K25" s="519"/>
      <c r="L25" s="519"/>
      <c r="M25" s="519"/>
      <c r="N25" s="519"/>
      <c r="O25" s="519"/>
      <c r="P25" s="519"/>
      <c r="Q25" s="519"/>
      <c r="R25" s="519"/>
      <c r="S25" s="519"/>
      <c r="T25" s="519"/>
      <c r="U25" s="519"/>
      <c r="V25" s="519"/>
      <c r="W25" s="519"/>
      <c r="X25" s="519"/>
      <c r="Y25" s="519"/>
    </row>
    <row r="26" spans="1:25" ht="19.5" customHeight="1" x14ac:dyDescent="0.25">
      <c r="A26" s="523"/>
      <c r="B26" s="263" t="s">
        <v>576</v>
      </c>
      <c r="C26" s="349">
        <v>15240000</v>
      </c>
      <c r="D26" s="349">
        <v>15240000</v>
      </c>
      <c r="E26" s="263"/>
      <c r="F26" s="349">
        <f t="shared" si="2"/>
        <v>15240000</v>
      </c>
      <c r="G26" s="519"/>
      <c r="H26" s="519"/>
      <c r="I26" s="519"/>
      <c r="J26" s="519"/>
      <c r="K26" s="519"/>
      <c r="L26" s="519"/>
      <c r="M26" s="519"/>
      <c r="N26" s="519"/>
      <c r="O26" s="519"/>
      <c r="P26" s="519"/>
      <c r="Q26" s="519"/>
      <c r="R26" s="519"/>
      <c r="S26" s="519"/>
      <c r="T26" s="519"/>
      <c r="U26" s="519"/>
      <c r="V26" s="519"/>
      <c r="W26" s="519"/>
      <c r="X26" s="519"/>
      <c r="Y26" s="519"/>
    </row>
    <row r="27" spans="1:25" ht="19.5" customHeight="1" x14ac:dyDescent="0.25">
      <c r="A27" s="523"/>
      <c r="B27" s="263" t="s">
        <v>577</v>
      </c>
      <c r="C27" s="349">
        <v>1524000</v>
      </c>
      <c r="D27" s="349">
        <v>1524000</v>
      </c>
      <c r="E27" s="263"/>
      <c r="F27" s="349">
        <f t="shared" si="2"/>
        <v>1524000</v>
      </c>
      <c r="G27" s="519"/>
      <c r="H27" s="519"/>
      <c r="I27" s="519"/>
      <c r="J27" s="519"/>
      <c r="K27" s="519"/>
      <c r="L27" s="519"/>
      <c r="M27" s="519"/>
      <c r="N27" s="519"/>
      <c r="O27" s="519"/>
      <c r="P27" s="519"/>
      <c r="Q27" s="519"/>
      <c r="R27" s="519"/>
      <c r="S27" s="519"/>
      <c r="T27" s="519"/>
      <c r="U27" s="519"/>
      <c r="V27" s="519"/>
      <c r="W27" s="519"/>
      <c r="X27" s="519"/>
      <c r="Y27" s="519"/>
    </row>
    <row r="28" spans="1:25" ht="19.5" customHeight="1" x14ac:dyDescent="0.25">
      <c r="A28" s="523"/>
      <c r="B28" s="263" t="s">
        <v>578</v>
      </c>
      <c r="C28" s="349"/>
      <c r="D28" s="349">
        <v>23936610</v>
      </c>
      <c r="E28" s="349"/>
      <c r="F28" s="349">
        <f t="shared" si="2"/>
        <v>23936610</v>
      </c>
      <c r="G28" s="519"/>
      <c r="H28" s="519"/>
      <c r="I28" s="519"/>
      <c r="J28" s="519"/>
      <c r="K28" s="519"/>
      <c r="L28" s="519"/>
      <c r="M28" s="519"/>
      <c r="N28" s="519"/>
      <c r="O28" s="519"/>
      <c r="P28" s="519"/>
      <c r="Q28" s="519"/>
      <c r="R28" s="519"/>
      <c r="S28" s="519"/>
      <c r="T28" s="519"/>
      <c r="U28" s="519"/>
      <c r="V28" s="519"/>
      <c r="W28" s="519"/>
      <c r="X28" s="519"/>
      <c r="Y28" s="519"/>
    </row>
    <row r="29" spans="1:25" ht="19.5" customHeight="1" x14ac:dyDescent="0.25">
      <c r="A29" s="523"/>
      <c r="B29" s="263" t="s">
        <v>579</v>
      </c>
      <c r="C29" s="349"/>
      <c r="D29" s="349">
        <v>88669685</v>
      </c>
      <c r="E29" s="349">
        <v>-56566907</v>
      </c>
      <c r="F29" s="349">
        <f t="shared" si="2"/>
        <v>32102778</v>
      </c>
      <c r="G29" s="519"/>
      <c r="H29" s="519"/>
      <c r="I29" s="519"/>
      <c r="J29" s="519"/>
      <c r="K29" s="519"/>
      <c r="L29" s="519"/>
      <c r="M29" s="519"/>
      <c r="N29" s="519"/>
      <c r="O29" s="519"/>
      <c r="P29" s="519"/>
      <c r="Q29" s="519"/>
      <c r="R29" s="519"/>
      <c r="S29" s="519"/>
      <c r="T29" s="519"/>
      <c r="U29" s="519"/>
      <c r="V29" s="519"/>
      <c r="W29" s="519"/>
      <c r="X29" s="519"/>
      <c r="Y29" s="519"/>
    </row>
    <row r="30" spans="1:25" ht="19.5" customHeight="1" x14ac:dyDescent="0.25">
      <c r="A30" s="523"/>
      <c r="B30" s="525" t="s">
        <v>580</v>
      </c>
      <c r="C30" s="349"/>
      <c r="D30" s="349">
        <v>1411455</v>
      </c>
      <c r="E30" s="349"/>
      <c r="F30" s="349">
        <f t="shared" si="2"/>
        <v>1411455</v>
      </c>
      <c r="G30" s="519"/>
      <c r="H30" s="519"/>
      <c r="I30" s="519"/>
      <c r="J30" s="519"/>
      <c r="K30" s="519"/>
      <c r="L30" s="519"/>
      <c r="M30" s="519"/>
      <c r="N30" s="519"/>
      <c r="O30" s="519"/>
      <c r="P30" s="519"/>
      <c r="Q30" s="519"/>
      <c r="R30" s="519"/>
      <c r="S30" s="519"/>
      <c r="T30" s="519"/>
      <c r="U30" s="519"/>
      <c r="V30" s="519"/>
      <c r="W30" s="519"/>
      <c r="X30" s="519"/>
      <c r="Y30" s="519"/>
    </row>
    <row r="31" spans="1:25" ht="19.5" customHeight="1" x14ac:dyDescent="0.25">
      <c r="A31" s="523"/>
      <c r="B31" s="525" t="s">
        <v>581</v>
      </c>
      <c r="C31" s="349"/>
      <c r="D31" s="349">
        <v>598628</v>
      </c>
      <c r="E31" s="349"/>
      <c r="F31" s="349">
        <f t="shared" si="2"/>
        <v>598628</v>
      </c>
      <c r="G31" s="519"/>
      <c r="H31" s="519"/>
      <c r="I31" s="519"/>
      <c r="J31" s="519"/>
      <c r="K31" s="519"/>
      <c r="L31" s="519"/>
      <c r="M31" s="519"/>
      <c r="N31" s="519"/>
      <c r="O31" s="519"/>
      <c r="P31" s="519"/>
      <c r="Q31" s="519"/>
      <c r="R31" s="519"/>
      <c r="S31" s="519"/>
      <c r="T31" s="519"/>
      <c r="U31" s="519"/>
      <c r="V31" s="519"/>
      <c r="W31" s="519"/>
      <c r="X31" s="519"/>
      <c r="Y31" s="519"/>
    </row>
    <row r="32" spans="1:25" ht="19.5" customHeight="1" x14ac:dyDescent="0.25">
      <c r="A32" s="523"/>
      <c r="B32" s="263" t="s">
        <v>582</v>
      </c>
      <c r="C32" s="349"/>
      <c r="D32" s="349">
        <v>2699878</v>
      </c>
      <c r="E32" s="349"/>
      <c r="F32" s="349">
        <f t="shared" si="2"/>
        <v>2699878</v>
      </c>
      <c r="G32" s="519"/>
      <c r="H32" s="519"/>
      <c r="I32" s="519"/>
      <c r="J32" s="519"/>
      <c r="K32" s="519"/>
      <c r="L32" s="519"/>
      <c r="M32" s="519"/>
      <c r="N32" s="519"/>
      <c r="O32" s="519"/>
      <c r="P32" s="519"/>
      <c r="Q32" s="519"/>
      <c r="R32" s="519"/>
      <c r="S32" s="519"/>
      <c r="T32" s="519"/>
      <c r="U32" s="519"/>
      <c r="V32" s="519"/>
      <c r="W32" s="519"/>
      <c r="X32" s="519"/>
      <c r="Y32" s="519"/>
    </row>
    <row r="33" spans="1:25" ht="19.5" customHeight="1" x14ac:dyDescent="0.25">
      <c r="A33" s="523"/>
      <c r="B33" s="263"/>
      <c r="C33" s="349"/>
      <c r="D33" s="349"/>
      <c r="E33" s="349"/>
      <c r="F33" s="349"/>
      <c r="G33" s="519"/>
      <c r="H33" s="519"/>
      <c r="I33" s="519"/>
      <c r="J33" s="519"/>
      <c r="K33" s="519"/>
      <c r="L33" s="519"/>
      <c r="M33" s="519"/>
      <c r="N33" s="519"/>
      <c r="O33" s="519"/>
      <c r="P33" s="519"/>
      <c r="Q33" s="519"/>
      <c r="R33" s="519"/>
      <c r="S33" s="519"/>
      <c r="T33" s="519"/>
      <c r="U33" s="519"/>
      <c r="V33" s="519"/>
      <c r="W33" s="519"/>
      <c r="X33" s="519"/>
      <c r="Y33" s="519"/>
    </row>
    <row r="34" spans="1:25" ht="19.5" customHeight="1" x14ac:dyDescent="0.25">
      <c r="A34" s="526"/>
      <c r="B34" s="524" t="s">
        <v>583</v>
      </c>
      <c r="C34" s="349"/>
      <c r="D34" s="349"/>
      <c r="E34" s="524"/>
      <c r="F34" s="349"/>
    </row>
    <row r="35" spans="1:25" ht="19.5" customHeight="1" x14ac:dyDescent="0.25">
      <c r="A35" s="526"/>
      <c r="B35" s="525" t="s">
        <v>584</v>
      </c>
      <c r="C35" s="349">
        <v>87423724</v>
      </c>
      <c r="D35" s="349">
        <v>105754716</v>
      </c>
      <c r="E35" s="349"/>
      <c r="F35" s="349">
        <f t="shared" ref="F35:F36" si="3">SUM(D35:E35)</f>
        <v>105754716</v>
      </c>
    </row>
    <row r="36" spans="1:25" x14ac:dyDescent="0.25">
      <c r="A36" s="526"/>
      <c r="B36" s="267" t="s">
        <v>585</v>
      </c>
      <c r="C36" s="349">
        <v>108306030</v>
      </c>
      <c r="D36" s="349">
        <v>108306030</v>
      </c>
      <c r="E36" s="267"/>
      <c r="F36" s="349">
        <f t="shared" si="3"/>
        <v>108306030</v>
      </c>
    </row>
    <row r="37" spans="1:25" ht="19.5" customHeight="1" x14ac:dyDescent="0.25">
      <c r="A37" s="526"/>
      <c r="B37" s="267"/>
      <c r="C37" s="349"/>
      <c r="D37" s="349"/>
      <c r="E37" s="267"/>
      <c r="F37" s="349"/>
    </row>
    <row r="38" spans="1:25" ht="19.5" customHeight="1" x14ac:dyDescent="0.25">
      <c r="A38" s="526"/>
      <c r="B38" s="527" t="s">
        <v>586</v>
      </c>
      <c r="C38" s="349"/>
      <c r="D38" s="349"/>
      <c r="E38" s="527"/>
      <c r="F38" s="349"/>
    </row>
    <row r="39" spans="1:25" x14ac:dyDescent="0.25">
      <c r="A39" s="526"/>
      <c r="B39" s="525" t="s">
        <v>587</v>
      </c>
      <c r="C39" s="349">
        <v>39611300</v>
      </c>
      <c r="D39" s="349">
        <v>39611300</v>
      </c>
      <c r="E39" s="525"/>
      <c r="F39" s="349">
        <f t="shared" ref="F39:F43" si="4">SUM(D39:E39)</f>
        <v>39611300</v>
      </c>
    </row>
    <row r="40" spans="1:25" ht="19.5" customHeight="1" x14ac:dyDescent="0.25">
      <c r="A40" s="526"/>
      <c r="B40" s="525" t="s">
        <v>588</v>
      </c>
      <c r="C40" s="349">
        <v>11430000</v>
      </c>
      <c r="D40" s="349">
        <v>11430000</v>
      </c>
      <c r="E40" s="525"/>
      <c r="F40" s="349">
        <f t="shared" si="4"/>
        <v>11430000</v>
      </c>
    </row>
    <row r="41" spans="1:25" x14ac:dyDescent="0.25">
      <c r="A41" s="526"/>
      <c r="B41" s="528" t="s">
        <v>589</v>
      </c>
      <c r="C41" s="349">
        <v>2628900</v>
      </c>
      <c r="D41" s="349">
        <v>2628900</v>
      </c>
      <c r="E41" s="528"/>
      <c r="F41" s="349">
        <f t="shared" si="4"/>
        <v>2628900</v>
      </c>
    </row>
    <row r="42" spans="1:25" ht="30.75" customHeight="1" x14ac:dyDescent="0.25">
      <c r="A42" s="526"/>
      <c r="B42" s="528" t="s">
        <v>590</v>
      </c>
      <c r="C42" s="349">
        <v>1320800</v>
      </c>
      <c r="D42" s="349">
        <v>1320800</v>
      </c>
      <c r="E42" s="528"/>
      <c r="F42" s="349">
        <f t="shared" si="4"/>
        <v>1320800</v>
      </c>
    </row>
    <row r="43" spans="1:25" ht="19.5" customHeight="1" x14ac:dyDescent="0.25">
      <c r="A43" s="526"/>
      <c r="B43" s="528" t="s">
        <v>591</v>
      </c>
      <c r="C43" s="349"/>
      <c r="D43" s="349">
        <v>3492500</v>
      </c>
      <c r="E43" s="349"/>
      <c r="F43" s="349">
        <f t="shared" si="4"/>
        <v>3492500</v>
      </c>
    </row>
    <row r="44" spans="1:25" ht="19.5" customHeight="1" x14ac:dyDescent="0.25">
      <c r="A44" s="526"/>
      <c r="B44" s="528"/>
      <c r="C44" s="349"/>
      <c r="D44" s="349"/>
      <c r="E44" s="528"/>
      <c r="F44" s="349"/>
    </row>
    <row r="45" spans="1:25" ht="19.5" customHeight="1" x14ac:dyDescent="0.25">
      <c r="A45" s="526"/>
      <c r="B45" s="527" t="s">
        <v>592</v>
      </c>
      <c r="C45" s="349"/>
      <c r="D45" s="349"/>
      <c r="E45" s="527"/>
      <c r="F45" s="349"/>
    </row>
    <row r="46" spans="1:25" ht="19.5" customHeight="1" x14ac:dyDescent="0.25">
      <c r="A46" s="526"/>
      <c r="B46" s="529" t="s">
        <v>593</v>
      </c>
      <c r="C46" s="349">
        <v>12000000</v>
      </c>
      <c r="D46" s="349">
        <v>23911967</v>
      </c>
      <c r="E46" s="349"/>
      <c r="F46" s="349">
        <f t="shared" ref="F46:F52" si="5">SUM(D46:E46)</f>
        <v>23911967</v>
      </c>
    </row>
    <row r="47" spans="1:25" ht="20.25" customHeight="1" x14ac:dyDescent="0.25">
      <c r="A47" s="526"/>
      <c r="B47" s="530" t="s">
        <v>594</v>
      </c>
      <c r="C47" s="349">
        <v>8481949</v>
      </c>
      <c r="D47" s="349">
        <v>8578247</v>
      </c>
      <c r="E47" s="349"/>
      <c r="F47" s="349">
        <f t="shared" si="5"/>
        <v>8578247</v>
      </c>
    </row>
    <row r="48" spans="1:25" ht="20.25" customHeight="1" x14ac:dyDescent="0.25">
      <c r="A48" s="526"/>
      <c r="B48" s="530" t="s">
        <v>595</v>
      </c>
      <c r="C48" s="349">
        <v>7747000</v>
      </c>
      <c r="D48" s="349">
        <v>7747000</v>
      </c>
      <c r="E48" s="530"/>
      <c r="F48" s="349">
        <f t="shared" si="5"/>
        <v>7747000</v>
      </c>
    </row>
    <row r="49" spans="1:6" ht="20.25" customHeight="1" x14ac:dyDescent="0.25">
      <c r="A49" s="526"/>
      <c r="B49" s="528" t="s">
        <v>596</v>
      </c>
      <c r="C49" s="349">
        <v>7620000</v>
      </c>
      <c r="D49" s="349">
        <v>7620000</v>
      </c>
      <c r="E49" s="528"/>
      <c r="F49" s="349">
        <f t="shared" si="5"/>
        <v>7620000</v>
      </c>
    </row>
    <row r="50" spans="1:6" ht="20.25" customHeight="1" x14ac:dyDescent="0.25">
      <c r="A50" s="526"/>
      <c r="B50" s="529" t="s">
        <v>597</v>
      </c>
      <c r="C50" s="349">
        <v>7485063</v>
      </c>
      <c r="D50" s="349">
        <v>7401243</v>
      </c>
      <c r="E50" s="349"/>
      <c r="F50" s="349">
        <f t="shared" si="5"/>
        <v>7401243</v>
      </c>
    </row>
    <row r="51" spans="1:6" ht="20.25" customHeight="1" x14ac:dyDescent="0.25">
      <c r="A51" s="526"/>
      <c r="B51" s="529" t="s">
        <v>598</v>
      </c>
      <c r="C51" s="349">
        <v>1270000</v>
      </c>
      <c r="D51" s="349">
        <v>1270000</v>
      </c>
      <c r="E51" s="529"/>
      <c r="F51" s="349">
        <f t="shared" si="5"/>
        <v>1270000</v>
      </c>
    </row>
    <row r="52" spans="1:6" ht="20.25" customHeight="1" x14ac:dyDescent="0.25">
      <c r="A52" s="526"/>
      <c r="B52" s="529" t="s">
        <v>599</v>
      </c>
      <c r="C52" s="349">
        <v>127000</v>
      </c>
      <c r="D52" s="349">
        <v>127000</v>
      </c>
      <c r="E52" s="529"/>
      <c r="F52" s="349">
        <f t="shared" si="5"/>
        <v>127000</v>
      </c>
    </row>
    <row r="53" spans="1:6" ht="20.25" customHeight="1" x14ac:dyDescent="0.25">
      <c r="A53" s="526"/>
      <c r="B53" s="529" t="s">
        <v>600</v>
      </c>
      <c r="C53" s="349">
        <v>19050000</v>
      </c>
      <c r="D53" s="349"/>
      <c r="E53" s="349"/>
      <c r="F53" s="349"/>
    </row>
    <row r="54" spans="1:6" ht="20.25" customHeight="1" x14ac:dyDescent="0.25">
      <c r="A54" s="526"/>
      <c r="B54" s="529" t="s">
        <v>601</v>
      </c>
      <c r="C54" s="349"/>
      <c r="D54" s="349">
        <v>48261683</v>
      </c>
      <c r="E54" s="349"/>
      <c r="F54" s="349">
        <f t="shared" ref="F54:F56" si="6">SUM(D54:E54)</f>
        <v>48261683</v>
      </c>
    </row>
    <row r="55" spans="1:6" ht="20.25" customHeight="1" x14ac:dyDescent="0.25">
      <c r="A55" s="526"/>
      <c r="B55" s="525" t="s">
        <v>602</v>
      </c>
      <c r="C55" s="349"/>
      <c r="D55" s="349">
        <v>160375</v>
      </c>
      <c r="E55" s="349"/>
      <c r="F55" s="349">
        <f t="shared" si="6"/>
        <v>160375</v>
      </c>
    </row>
    <row r="56" spans="1:6" ht="20.25" customHeight="1" x14ac:dyDescent="0.25">
      <c r="A56" s="526"/>
      <c r="B56" s="525" t="s">
        <v>830</v>
      </c>
      <c r="C56" s="349"/>
      <c r="D56" s="349"/>
      <c r="E56" s="349">
        <v>8644573</v>
      </c>
      <c r="F56" s="349">
        <f t="shared" si="6"/>
        <v>8644573</v>
      </c>
    </row>
    <row r="57" spans="1:6" ht="19.5" customHeight="1" x14ac:dyDescent="0.25">
      <c r="A57" s="526"/>
      <c r="B57" s="529"/>
      <c r="C57" s="349"/>
      <c r="D57" s="349"/>
      <c r="E57" s="529"/>
      <c r="F57" s="349"/>
    </row>
    <row r="58" spans="1:6" ht="19.5" customHeight="1" x14ac:dyDescent="0.25">
      <c r="A58" s="526"/>
      <c r="B58" s="524" t="s">
        <v>603</v>
      </c>
      <c r="C58" s="349"/>
      <c r="D58" s="349"/>
      <c r="E58" s="524"/>
      <c r="F58" s="349"/>
    </row>
    <row r="59" spans="1:6" ht="19.5" customHeight="1" x14ac:dyDescent="0.25">
      <c r="A59" s="526"/>
      <c r="B59" s="528" t="s">
        <v>604</v>
      </c>
      <c r="C59" s="349">
        <v>41810943</v>
      </c>
      <c r="D59" s="349">
        <v>43046687</v>
      </c>
      <c r="E59" s="349"/>
      <c r="F59" s="349">
        <f t="shared" ref="F59:F67" si="7">SUM(D59:E59)</f>
        <v>43046687</v>
      </c>
    </row>
    <row r="60" spans="1:6" ht="19.5" customHeight="1" x14ac:dyDescent="0.25">
      <c r="A60" s="526"/>
      <c r="B60" s="531" t="s">
        <v>605</v>
      </c>
      <c r="C60" s="349">
        <v>312420</v>
      </c>
      <c r="D60" s="349">
        <v>312420</v>
      </c>
      <c r="E60" s="531"/>
      <c r="F60" s="349">
        <f t="shared" si="7"/>
        <v>312420</v>
      </c>
    </row>
    <row r="61" spans="1:6" x14ac:dyDescent="0.25">
      <c r="A61" s="526"/>
      <c r="B61" s="529" t="s">
        <v>606</v>
      </c>
      <c r="C61" s="349">
        <v>70000000</v>
      </c>
      <c r="D61" s="349">
        <v>70000000</v>
      </c>
      <c r="E61" s="529"/>
      <c r="F61" s="349">
        <f t="shared" si="7"/>
        <v>70000000</v>
      </c>
    </row>
    <row r="62" spans="1:6" ht="19.5" customHeight="1" x14ac:dyDescent="0.25">
      <c r="A62" s="526"/>
      <c r="B62" s="529" t="s">
        <v>607</v>
      </c>
      <c r="C62" s="349">
        <v>31750000</v>
      </c>
      <c r="D62" s="349">
        <v>31750000</v>
      </c>
      <c r="E62" s="529"/>
      <c r="F62" s="349">
        <f t="shared" si="7"/>
        <v>31750000</v>
      </c>
    </row>
    <row r="63" spans="1:6" x14ac:dyDescent="0.25">
      <c r="A63" s="526"/>
      <c r="B63" s="528" t="s">
        <v>608</v>
      </c>
      <c r="C63" s="349">
        <v>5392484</v>
      </c>
      <c r="D63" s="349">
        <v>5392484</v>
      </c>
      <c r="E63" s="528"/>
      <c r="F63" s="349">
        <f t="shared" si="7"/>
        <v>5392484</v>
      </c>
    </row>
    <row r="64" spans="1:6" ht="19.5" customHeight="1" x14ac:dyDescent="0.25">
      <c r="A64" s="521"/>
      <c r="B64" s="528" t="s">
        <v>609</v>
      </c>
      <c r="C64" s="349">
        <v>74062465</v>
      </c>
      <c r="D64" s="349">
        <v>73725040</v>
      </c>
      <c r="E64" s="349"/>
      <c r="F64" s="349">
        <f t="shared" si="7"/>
        <v>73725040</v>
      </c>
    </row>
    <row r="65" spans="1:6" ht="19.5" customHeight="1" x14ac:dyDescent="0.25">
      <c r="A65" s="521"/>
      <c r="B65" s="528" t="s">
        <v>610</v>
      </c>
      <c r="C65" s="349"/>
      <c r="D65" s="349">
        <v>61957395</v>
      </c>
      <c r="E65" s="349"/>
      <c r="F65" s="349">
        <f t="shared" si="7"/>
        <v>61957395</v>
      </c>
    </row>
    <row r="66" spans="1:6" ht="19.5" customHeight="1" x14ac:dyDescent="0.25">
      <c r="A66" s="521"/>
      <c r="B66" s="531" t="s">
        <v>611</v>
      </c>
      <c r="C66" s="349"/>
      <c r="D66" s="349">
        <v>118450</v>
      </c>
      <c r="E66" s="349"/>
      <c r="F66" s="349">
        <f t="shared" si="7"/>
        <v>118450</v>
      </c>
    </row>
    <row r="67" spans="1:6" ht="19.5" customHeight="1" x14ac:dyDescent="0.25">
      <c r="A67" s="521"/>
      <c r="B67" s="531" t="s">
        <v>612</v>
      </c>
      <c r="C67" s="349"/>
      <c r="D67" s="349">
        <v>2475907</v>
      </c>
      <c r="E67" s="349"/>
      <c r="F67" s="349">
        <f t="shared" si="7"/>
        <v>2475907</v>
      </c>
    </row>
    <row r="68" spans="1:6" ht="19.5" customHeight="1" x14ac:dyDescent="0.25">
      <c r="A68" s="526"/>
      <c r="B68" s="528" t="s">
        <v>805</v>
      </c>
      <c r="C68" s="349"/>
      <c r="D68" s="349">
        <v>2854414</v>
      </c>
      <c r="E68" s="349"/>
      <c r="F68" s="349">
        <f>SUM(D68:E68)</f>
        <v>2854414</v>
      </c>
    </row>
    <row r="69" spans="1:6" ht="19.5" customHeight="1" x14ac:dyDescent="0.25">
      <c r="A69" s="526"/>
      <c r="B69" s="528" t="s">
        <v>828</v>
      </c>
      <c r="C69" s="349"/>
      <c r="D69" s="349"/>
      <c r="E69" s="349">
        <v>11920030</v>
      </c>
      <c r="F69" s="349">
        <f>SUM(D69:E69)</f>
        <v>11920030</v>
      </c>
    </row>
    <row r="70" spans="1:6" ht="19.5" customHeight="1" x14ac:dyDescent="0.25">
      <c r="A70" s="526"/>
      <c r="B70" s="528" t="s">
        <v>829</v>
      </c>
      <c r="C70" s="349"/>
      <c r="D70" s="349"/>
      <c r="E70" s="349">
        <v>18546731</v>
      </c>
      <c r="F70" s="349">
        <f>SUM(D70:E70)</f>
        <v>18546731</v>
      </c>
    </row>
    <row r="71" spans="1:6" ht="19.5" customHeight="1" x14ac:dyDescent="0.25">
      <c r="A71" s="526"/>
      <c r="B71" s="528" t="s">
        <v>832</v>
      </c>
      <c r="C71" s="349"/>
      <c r="D71" s="349"/>
      <c r="E71" s="349">
        <v>5814981</v>
      </c>
      <c r="F71" s="349">
        <f>SUM(D71:E71)</f>
        <v>5814981</v>
      </c>
    </row>
    <row r="72" spans="1:6" ht="19.5" customHeight="1" x14ac:dyDescent="0.25">
      <c r="A72" s="526"/>
      <c r="B72" s="528"/>
      <c r="C72" s="349"/>
      <c r="D72" s="349"/>
      <c r="E72" s="528"/>
      <c r="F72" s="349"/>
    </row>
    <row r="73" spans="1:6" ht="19.5" customHeight="1" x14ac:dyDescent="0.25">
      <c r="A73" s="526"/>
      <c r="B73" s="524" t="s">
        <v>613</v>
      </c>
      <c r="C73" s="349"/>
      <c r="D73" s="349"/>
      <c r="E73" s="524"/>
      <c r="F73" s="349"/>
    </row>
    <row r="74" spans="1:6" ht="19.5" customHeight="1" x14ac:dyDescent="0.25">
      <c r="A74" s="526"/>
      <c r="B74" s="528" t="s">
        <v>614</v>
      </c>
      <c r="C74" s="349">
        <v>5400000</v>
      </c>
      <c r="D74" s="349">
        <v>5400000</v>
      </c>
      <c r="E74" s="528"/>
      <c r="F74" s="349">
        <f t="shared" ref="F74:F75" si="8">SUM(D74:E74)</f>
        <v>5400000</v>
      </c>
    </row>
    <row r="75" spans="1:6" x14ac:dyDescent="0.25">
      <c r="A75" s="526"/>
      <c r="B75" s="528" t="s">
        <v>615</v>
      </c>
      <c r="C75" s="349">
        <v>3810000</v>
      </c>
      <c r="D75" s="349">
        <v>3810000</v>
      </c>
      <c r="E75" s="528"/>
      <c r="F75" s="349">
        <f t="shared" si="8"/>
        <v>3810000</v>
      </c>
    </row>
    <row r="76" spans="1:6" ht="19.5" customHeight="1" x14ac:dyDescent="0.25">
      <c r="A76" s="526"/>
      <c r="B76" s="528" t="s">
        <v>616</v>
      </c>
      <c r="C76" s="349">
        <v>286450600</v>
      </c>
      <c r="D76" s="349">
        <v>275034697</v>
      </c>
      <c r="E76" s="349"/>
      <c r="F76" s="349">
        <f>SUM(D76:E76)</f>
        <v>275034697</v>
      </c>
    </row>
    <row r="77" spans="1:6" ht="19.5" customHeight="1" x14ac:dyDescent="0.25">
      <c r="A77" s="526"/>
      <c r="B77" s="528" t="s">
        <v>617</v>
      </c>
      <c r="C77" s="349">
        <v>6985000</v>
      </c>
      <c r="D77" s="349">
        <v>6985000</v>
      </c>
      <c r="E77" s="528"/>
      <c r="F77" s="349">
        <f>SUM(D77:E77)</f>
        <v>6985000</v>
      </c>
    </row>
    <row r="78" spans="1:6" ht="19.5" customHeight="1" x14ac:dyDescent="0.25">
      <c r="A78" s="526"/>
      <c r="B78" s="528"/>
      <c r="C78" s="349"/>
      <c r="D78" s="349"/>
      <c r="E78" s="528"/>
      <c r="F78" s="349"/>
    </row>
    <row r="79" spans="1:6" ht="19.5" customHeight="1" x14ac:dyDescent="0.25">
      <c r="A79" s="526"/>
      <c r="B79" s="524" t="s">
        <v>618</v>
      </c>
      <c r="C79" s="349"/>
      <c r="D79" s="349"/>
      <c r="E79" s="524"/>
      <c r="F79" s="349"/>
    </row>
    <row r="80" spans="1:6" ht="19.5" customHeight="1" x14ac:dyDescent="0.25">
      <c r="A80" s="526"/>
      <c r="B80" s="531" t="s">
        <v>619</v>
      </c>
      <c r="C80" s="532">
        <v>38572904</v>
      </c>
      <c r="D80" s="532">
        <v>38572904</v>
      </c>
      <c r="E80" s="531"/>
      <c r="F80" s="349">
        <f t="shared" ref="F80:F85" si="9">SUM(D80:E80)</f>
        <v>38572904</v>
      </c>
    </row>
    <row r="81" spans="1:6" ht="19.5" customHeight="1" x14ac:dyDescent="0.25">
      <c r="A81" s="526"/>
      <c r="B81" s="531" t="s">
        <v>620</v>
      </c>
      <c r="C81" s="532">
        <v>35317231</v>
      </c>
      <c r="D81" s="532">
        <v>35927022</v>
      </c>
      <c r="E81" s="349"/>
      <c r="F81" s="349">
        <f t="shared" si="9"/>
        <v>35927022</v>
      </c>
    </row>
    <row r="82" spans="1:6" ht="19.5" customHeight="1" x14ac:dyDescent="0.25">
      <c r="A82" s="526"/>
      <c r="B82" s="529" t="s">
        <v>621</v>
      </c>
      <c r="C82" s="532">
        <v>29201745</v>
      </c>
      <c r="D82" s="532">
        <v>32484319</v>
      </c>
      <c r="E82" s="349"/>
      <c r="F82" s="349">
        <f t="shared" si="9"/>
        <v>32484319</v>
      </c>
    </row>
    <row r="83" spans="1:6" ht="19.5" customHeight="1" x14ac:dyDescent="0.25">
      <c r="A83" s="526"/>
      <c r="B83" s="529" t="s">
        <v>622</v>
      </c>
      <c r="C83" s="532">
        <v>698500</v>
      </c>
      <c r="D83" s="532">
        <v>698500</v>
      </c>
      <c r="E83" s="529"/>
      <c r="F83" s="349">
        <f t="shared" si="9"/>
        <v>698500</v>
      </c>
    </row>
    <row r="84" spans="1:6" ht="19.5" customHeight="1" x14ac:dyDescent="0.25">
      <c r="A84" s="526"/>
      <c r="B84" s="529" t="s">
        <v>623</v>
      </c>
      <c r="C84" s="532">
        <v>2248008</v>
      </c>
      <c r="D84" s="532">
        <v>2248008</v>
      </c>
      <c r="E84" s="529"/>
      <c r="F84" s="349">
        <f t="shared" si="9"/>
        <v>2248008</v>
      </c>
    </row>
    <row r="85" spans="1:6" ht="19.5" customHeight="1" x14ac:dyDescent="0.25">
      <c r="A85" s="526"/>
      <c r="B85" s="529" t="s">
        <v>624</v>
      </c>
      <c r="C85" s="532">
        <v>3584457</v>
      </c>
      <c r="D85" s="532">
        <v>2823727</v>
      </c>
      <c r="E85" s="532"/>
      <c r="F85" s="349">
        <f t="shared" si="9"/>
        <v>2823727</v>
      </c>
    </row>
    <row r="86" spans="1:6" ht="19.5" customHeight="1" x14ac:dyDescent="0.25">
      <c r="A86" s="526"/>
      <c r="B86" s="529" t="s">
        <v>625</v>
      </c>
      <c r="C86" s="532">
        <v>20171553</v>
      </c>
      <c r="D86" s="532">
        <v>29975832</v>
      </c>
      <c r="E86" s="532"/>
      <c r="F86" s="349">
        <f>SUM(D86:E86)</f>
        <v>29975832</v>
      </c>
    </row>
    <row r="87" spans="1:6" ht="19.5" customHeight="1" x14ac:dyDescent="0.25">
      <c r="A87" s="526"/>
      <c r="B87" s="528" t="s">
        <v>626</v>
      </c>
      <c r="C87" s="532">
        <v>40000000</v>
      </c>
      <c r="D87" s="532">
        <v>59273429</v>
      </c>
      <c r="E87" s="532"/>
      <c r="F87" s="349">
        <f t="shared" ref="F87:F102" si="10">SUM(D87:E87)</f>
        <v>59273429</v>
      </c>
    </row>
    <row r="88" spans="1:6" ht="19.5" customHeight="1" x14ac:dyDescent="0.25">
      <c r="A88" s="526"/>
      <c r="B88" s="529" t="s">
        <v>627</v>
      </c>
      <c r="C88" s="532">
        <v>5000000</v>
      </c>
      <c r="D88" s="532">
        <v>5000000</v>
      </c>
      <c r="E88" s="529"/>
      <c r="F88" s="349">
        <f t="shared" si="10"/>
        <v>5000000</v>
      </c>
    </row>
    <row r="89" spans="1:6" ht="19.5" customHeight="1" x14ac:dyDescent="0.25">
      <c r="A89" s="526"/>
      <c r="B89" s="529" t="s">
        <v>628</v>
      </c>
      <c r="C89" s="532">
        <v>23000000</v>
      </c>
      <c r="D89" s="532">
        <v>33254744</v>
      </c>
      <c r="E89" s="532"/>
      <c r="F89" s="349">
        <f t="shared" si="10"/>
        <v>33254744</v>
      </c>
    </row>
    <row r="90" spans="1:6" ht="19.5" customHeight="1" x14ac:dyDescent="0.25">
      <c r="A90" s="526"/>
      <c r="B90" s="529" t="s">
        <v>629</v>
      </c>
      <c r="C90" s="532">
        <v>1500000</v>
      </c>
      <c r="D90" s="532">
        <v>2540000</v>
      </c>
      <c r="E90" s="532"/>
      <c r="F90" s="349">
        <f t="shared" si="10"/>
        <v>2540000</v>
      </c>
    </row>
    <row r="91" spans="1:6" ht="19.5" customHeight="1" x14ac:dyDescent="0.25">
      <c r="A91" s="526"/>
      <c r="B91" s="529" t="s">
        <v>630</v>
      </c>
      <c r="C91" s="532">
        <v>4000000</v>
      </c>
      <c r="D91" s="532">
        <v>4000000</v>
      </c>
      <c r="E91" s="529"/>
      <c r="F91" s="349">
        <f t="shared" si="10"/>
        <v>4000000</v>
      </c>
    </row>
    <row r="92" spans="1:6" ht="19.5" customHeight="1" x14ac:dyDescent="0.25">
      <c r="A92" s="526"/>
      <c r="B92" s="529" t="s">
        <v>631</v>
      </c>
      <c r="C92" s="532">
        <v>20000000</v>
      </c>
      <c r="D92" s="532">
        <v>19074742</v>
      </c>
      <c r="E92" s="532"/>
      <c r="F92" s="349">
        <f t="shared" si="10"/>
        <v>19074742</v>
      </c>
    </row>
    <row r="93" spans="1:6" ht="19.5" customHeight="1" x14ac:dyDescent="0.25">
      <c r="A93" s="526"/>
      <c r="B93" s="529" t="s">
        <v>632</v>
      </c>
      <c r="C93" s="532">
        <v>15000000</v>
      </c>
      <c r="D93" s="532">
        <v>47064791</v>
      </c>
      <c r="E93" s="532"/>
      <c r="F93" s="349">
        <f t="shared" si="10"/>
        <v>47064791</v>
      </c>
    </row>
    <row r="94" spans="1:6" ht="19.5" customHeight="1" x14ac:dyDescent="0.25">
      <c r="A94" s="526"/>
      <c r="B94" s="529" t="s">
        <v>633</v>
      </c>
      <c r="C94" s="532">
        <v>4000000</v>
      </c>
      <c r="D94" s="532">
        <v>4000000</v>
      </c>
      <c r="E94" s="529"/>
      <c r="F94" s="349">
        <f t="shared" si="10"/>
        <v>4000000</v>
      </c>
    </row>
    <row r="95" spans="1:6" ht="19.5" customHeight="1" x14ac:dyDescent="0.25">
      <c r="A95" s="526"/>
      <c r="B95" s="529" t="s">
        <v>634</v>
      </c>
      <c r="C95" s="532">
        <v>11000000</v>
      </c>
      <c r="D95" s="532">
        <v>11000000</v>
      </c>
      <c r="E95" s="529"/>
      <c r="F95" s="349">
        <f t="shared" si="10"/>
        <v>11000000</v>
      </c>
    </row>
    <row r="96" spans="1:6" ht="19.5" customHeight="1" x14ac:dyDescent="0.25">
      <c r="A96" s="526"/>
      <c r="B96" s="529" t="s">
        <v>635</v>
      </c>
      <c r="C96" s="532">
        <v>6000000</v>
      </c>
      <c r="D96" s="532">
        <v>6820415</v>
      </c>
      <c r="E96" s="532"/>
      <c r="F96" s="349">
        <f t="shared" si="10"/>
        <v>6820415</v>
      </c>
    </row>
    <row r="97" spans="1:6" ht="19.5" customHeight="1" x14ac:dyDescent="0.25">
      <c r="A97" s="526"/>
      <c r="B97" s="528" t="s">
        <v>636</v>
      </c>
      <c r="C97" s="532">
        <v>22241100</v>
      </c>
      <c r="D97" s="532">
        <v>26667602</v>
      </c>
      <c r="E97" s="532"/>
      <c r="F97" s="349">
        <f t="shared" si="10"/>
        <v>26667602</v>
      </c>
    </row>
    <row r="98" spans="1:6" ht="19.5" customHeight="1" x14ac:dyDescent="0.25">
      <c r="A98" s="526"/>
      <c r="B98" s="529" t="s">
        <v>637</v>
      </c>
      <c r="C98" s="532">
        <v>5000000</v>
      </c>
      <c r="D98" s="532">
        <v>5000000</v>
      </c>
      <c r="E98" s="529"/>
      <c r="F98" s="349">
        <f t="shared" si="10"/>
        <v>5000000</v>
      </c>
    </row>
    <row r="99" spans="1:6" ht="19.5" customHeight="1" x14ac:dyDescent="0.25">
      <c r="A99" s="526"/>
      <c r="B99" s="529" t="s">
        <v>638</v>
      </c>
      <c r="C99" s="532">
        <v>15500350</v>
      </c>
      <c r="D99" s="532">
        <v>16437451</v>
      </c>
      <c r="E99" s="532"/>
      <c r="F99" s="349">
        <f t="shared" si="10"/>
        <v>16437451</v>
      </c>
    </row>
    <row r="100" spans="1:6" ht="19.5" customHeight="1" x14ac:dyDescent="0.25">
      <c r="A100" s="526"/>
      <c r="B100" s="529" t="s">
        <v>639</v>
      </c>
      <c r="C100" s="532">
        <v>3000000</v>
      </c>
      <c r="D100" s="532">
        <v>3000000</v>
      </c>
      <c r="E100" s="529"/>
      <c r="F100" s="349">
        <f t="shared" si="10"/>
        <v>3000000</v>
      </c>
    </row>
    <row r="101" spans="1:6" ht="19.5" customHeight="1" x14ac:dyDescent="0.25">
      <c r="A101" s="526"/>
      <c r="B101" s="529" t="s">
        <v>640</v>
      </c>
      <c r="C101" s="532">
        <v>15000000</v>
      </c>
      <c r="D101" s="532">
        <v>15000000</v>
      </c>
      <c r="E101" s="529"/>
      <c r="F101" s="349">
        <f t="shared" si="10"/>
        <v>15000000</v>
      </c>
    </row>
    <row r="102" spans="1:6" ht="19.5" customHeight="1" x14ac:dyDescent="0.25">
      <c r="A102" s="526"/>
      <c r="B102" s="529" t="s">
        <v>641</v>
      </c>
      <c r="C102" s="532">
        <v>32130259</v>
      </c>
      <c r="D102" s="532">
        <v>32130259</v>
      </c>
      <c r="E102" s="529"/>
      <c r="F102" s="349">
        <f t="shared" si="10"/>
        <v>32130259</v>
      </c>
    </row>
    <row r="103" spans="1:6" ht="19.5" customHeight="1" x14ac:dyDescent="0.25">
      <c r="A103" s="526"/>
      <c r="B103" s="529" t="s">
        <v>642</v>
      </c>
      <c r="C103" s="532">
        <v>4000000</v>
      </c>
      <c r="D103" s="532"/>
      <c r="E103" s="532"/>
      <c r="F103" s="349"/>
    </row>
    <row r="104" spans="1:6" ht="19.5" customHeight="1" x14ac:dyDescent="0.25">
      <c r="A104" s="526"/>
      <c r="B104" s="529" t="s">
        <v>643</v>
      </c>
      <c r="C104" s="532">
        <v>8000000</v>
      </c>
      <c r="D104" s="532">
        <v>8000000</v>
      </c>
      <c r="E104" s="529"/>
      <c r="F104" s="349">
        <f t="shared" ref="F104:F105" si="11">SUM(D104:E104)</f>
        <v>8000000</v>
      </c>
    </row>
    <row r="105" spans="1:6" ht="19.5" customHeight="1" x14ac:dyDescent="0.25">
      <c r="A105" s="526"/>
      <c r="B105" s="529" t="s">
        <v>644</v>
      </c>
      <c r="C105" s="532">
        <v>3000000</v>
      </c>
      <c r="D105" s="532">
        <v>3000000</v>
      </c>
      <c r="E105" s="529"/>
      <c r="F105" s="349">
        <f t="shared" si="11"/>
        <v>3000000</v>
      </c>
    </row>
    <row r="106" spans="1:6" ht="19.5" customHeight="1" x14ac:dyDescent="0.25">
      <c r="A106" s="526"/>
      <c r="B106" s="529" t="s">
        <v>645</v>
      </c>
      <c r="C106" s="532">
        <v>8000000</v>
      </c>
      <c r="D106" s="532"/>
      <c r="E106" s="532"/>
      <c r="F106" s="349"/>
    </row>
    <row r="107" spans="1:6" ht="19.5" customHeight="1" x14ac:dyDescent="0.25">
      <c r="A107" s="526"/>
      <c r="B107" s="529" t="s">
        <v>646</v>
      </c>
      <c r="C107" s="532">
        <v>2000000</v>
      </c>
      <c r="D107" s="532">
        <v>2000000</v>
      </c>
      <c r="E107" s="529"/>
      <c r="F107" s="349">
        <f t="shared" ref="F107:F114" si="12">SUM(D107:E107)</f>
        <v>2000000</v>
      </c>
    </row>
    <row r="108" spans="1:6" ht="19.5" customHeight="1" x14ac:dyDescent="0.25">
      <c r="A108" s="526"/>
      <c r="B108" s="529" t="s">
        <v>647</v>
      </c>
      <c r="C108" s="532">
        <v>5000000</v>
      </c>
      <c r="D108" s="532">
        <v>5000000</v>
      </c>
      <c r="E108" s="529"/>
      <c r="F108" s="349">
        <f t="shared" si="12"/>
        <v>5000000</v>
      </c>
    </row>
    <row r="109" spans="1:6" ht="19.5" customHeight="1" x14ac:dyDescent="0.25">
      <c r="A109" s="526"/>
      <c r="B109" s="529" t="s">
        <v>648</v>
      </c>
      <c r="C109" s="532">
        <v>2000000</v>
      </c>
      <c r="D109" s="532">
        <v>2000000</v>
      </c>
      <c r="E109" s="529"/>
      <c r="F109" s="349">
        <f t="shared" si="12"/>
        <v>2000000</v>
      </c>
    </row>
    <row r="110" spans="1:6" ht="19.5" customHeight="1" x14ac:dyDescent="0.25">
      <c r="A110" s="526"/>
      <c r="B110" s="529" t="s">
        <v>649</v>
      </c>
      <c r="C110" s="532">
        <v>25000000</v>
      </c>
      <c r="D110" s="532">
        <v>25000000</v>
      </c>
      <c r="E110" s="529"/>
      <c r="F110" s="349">
        <f t="shared" si="12"/>
        <v>25000000</v>
      </c>
    </row>
    <row r="111" spans="1:6" ht="19.5" customHeight="1" x14ac:dyDescent="0.25">
      <c r="A111" s="526"/>
      <c r="B111" s="529" t="s">
        <v>650</v>
      </c>
      <c r="C111" s="532">
        <v>10000000</v>
      </c>
      <c r="D111" s="532">
        <v>10000000</v>
      </c>
      <c r="E111" s="529"/>
      <c r="F111" s="349">
        <f t="shared" si="12"/>
        <v>10000000</v>
      </c>
    </row>
    <row r="112" spans="1:6" ht="19.5" customHeight="1" x14ac:dyDescent="0.25">
      <c r="A112" s="526"/>
      <c r="B112" s="528" t="s">
        <v>651</v>
      </c>
      <c r="C112" s="532">
        <v>10160000</v>
      </c>
      <c r="D112" s="532">
        <v>10160000</v>
      </c>
      <c r="E112" s="349"/>
      <c r="F112" s="349">
        <f t="shared" si="12"/>
        <v>10160000</v>
      </c>
    </row>
    <row r="113" spans="1:6" ht="19.5" customHeight="1" x14ac:dyDescent="0.25">
      <c r="A113" s="526"/>
      <c r="B113" s="528" t="s">
        <v>652</v>
      </c>
      <c r="C113" s="532"/>
      <c r="D113" s="532">
        <v>2256790</v>
      </c>
      <c r="E113" s="349"/>
      <c r="F113" s="349">
        <f t="shared" si="12"/>
        <v>2256790</v>
      </c>
    </row>
    <row r="114" spans="1:6" ht="19.5" customHeight="1" x14ac:dyDescent="0.25">
      <c r="A114" s="526"/>
      <c r="B114" s="528" t="s">
        <v>653</v>
      </c>
      <c r="C114" s="532"/>
      <c r="D114" s="532">
        <v>2246173</v>
      </c>
      <c r="E114" s="349"/>
      <c r="F114" s="349">
        <f t="shared" si="12"/>
        <v>2246173</v>
      </c>
    </row>
    <row r="115" spans="1:6" ht="19.5" customHeight="1" x14ac:dyDescent="0.25">
      <c r="A115" s="526"/>
      <c r="B115" s="528"/>
      <c r="C115" s="532"/>
      <c r="D115" s="532"/>
      <c r="E115" s="528"/>
      <c r="F115" s="532"/>
    </row>
    <row r="116" spans="1:6" ht="19.5" customHeight="1" x14ac:dyDescent="0.25">
      <c r="A116" s="517" t="s">
        <v>654</v>
      </c>
      <c r="B116" s="276" t="s">
        <v>655</v>
      </c>
      <c r="C116" s="349"/>
      <c r="D116" s="349"/>
      <c r="E116" s="276"/>
      <c r="F116" s="349"/>
    </row>
    <row r="117" spans="1:6" ht="19.5" customHeight="1" x14ac:dyDescent="0.25">
      <c r="A117" s="526"/>
      <c r="B117" s="524" t="s">
        <v>656</v>
      </c>
      <c r="C117" s="349"/>
      <c r="D117" s="349"/>
      <c r="E117" s="524"/>
      <c r="F117" s="349"/>
    </row>
    <row r="118" spans="1:6" x14ac:dyDescent="0.25">
      <c r="A118" s="526"/>
      <c r="B118" s="528" t="s">
        <v>657</v>
      </c>
      <c r="C118" s="349">
        <v>1993900</v>
      </c>
      <c r="D118" s="349">
        <v>1993900</v>
      </c>
      <c r="E118" s="528"/>
      <c r="F118" s="349">
        <f>SUM(D118:E118)</f>
        <v>1993900</v>
      </c>
    </row>
    <row r="119" spans="1:6" ht="19.5" customHeight="1" x14ac:dyDescent="0.25">
      <c r="A119" s="526"/>
      <c r="B119" s="531" t="s">
        <v>658</v>
      </c>
      <c r="C119" s="349">
        <v>10378440</v>
      </c>
      <c r="D119" s="349">
        <v>10378440</v>
      </c>
      <c r="E119" s="531"/>
      <c r="F119" s="349">
        <f t="shared" ref="F119:F128" si="13">SUM(D119:E119)</f>
        <v>10378440</v>
      </c>
    </row>
    <row r="120" spans="1:6" ht="19.5" customHeight="1" x14ac:dyDescent="0.25">
      <c r="A120" s="526"/>
      <c r="B120" s="528" t="s">
        <v>659</v>
      </c>
      <c r="C120" s="349">
        <v>4064000</v>
      </c>
      <c r="D120" s="349">
        <v>4142538</v>
      </c>
      <c r="E120" s="349"/>
      <c r="F120" s="349">
        <f t="shared" si="13"/>
        <v>4142538</v>
      </c>
    </row>
    <row r="121" spans="1:6" ht="19.5" customHeight="1" x14ac:dyDescent="0.25">
      <c r="A121" s="526"/>
      <c r="B121" s="528" t="s">
        <v>660</v>
      </c>
      <c r="C121" s="349">
        <v>4064000</v>
      </c>
      <c r="D121" s="349">
        <v>4142538</v>
      </c>
      <c r="E121" s="349"/>
      <c r="F121" s="349">
        <f t="shared" si="13"/>
        <v>4142538</v>
      </c>
    </row>
    <row r="122" spans="1:6" ht="19.5" customHeight="1" x14ac:dyDescent="0.25">
      <c r="A122" s="526"/>
      <c r="B122" s="528" t="s">
        <v>661</v>
      </c>
      <c r="C122" s="349">
        <v>4064000</v>
      </c>
      <c r="D122" s="349">
        <v>4064000</v>
      </c>
      <c r="E122" s="528"/>
      <c r="F122" s="349">
        <f t="shared" si="13"/>
        <v>4064000</v>
      </c>
    </row>
    <row r="123" spans="1:6" ht="19.5" customHeight="1" x14ac:dyDescent="0.25">
      <c r="A123" s="526"/>
      <c r="B123" s="528" t="s">
        <v>662</v>
      </c>
      <c r="C123" s="349">
        <v>3556000</v>
      </c>
      <c r="D123" s="349">
        <v>3556000</v>
      </c>
      <c r="E123" s="528"/>
      <c r="F123" s="349">
        <f t="shared" si="13"/>
        <v>3556000</v>
      </c>
    </row>
    <row r="124" spans="1:6" ht="19.5" customHeight="1" x14ac:dyDescent="0.25">
      <c r="A124" s="526"/>
      <c r="B124" s="528" t="s">
        <v>663</v>
      </c>
      <c r="C124" s="349">
        <v>4572000</v>
      </c>
      <c r="D124" s="349">
        <v>4572000</v>
      </c>
      <c r="E124" s="528"/>
      <c r="F124" s="349">
        <f t="shared" si="13"/>
        <v>4572000</v>
      </c>
    </row>
    <row r="125" spans="1:6" ht="19.5" customHeight="1" x14ac:dyDescent="0.25">
      <c r="A125" s="526"/>
      <c r="B125" s="528" t="s">
        <v>664</v>
      </c>
      <c r="C125" s="349">
        <v>5842000</v>
      </c>
      <c r="D125" s="349">
        <v>5842000</v>
      </c>
      <c r="E125" s="528"/>
      <c r="F125" s="349">
        <f t="shared" si="13"/>
        <v>5842000</v>
      </c>
    </row>
    <row r="126" spans="1:6" ht="18.75" customHeight="1" x14ac:dyDescent="0.25">
      <c r="A126" s="526"/>
      <c r="B126" s="528" t="s">
        <v>665</v>
      </c>
      <c r="C126" s="349">
        <v>6350000</v>
      </c>
      <c r="D126" s="349">
        <v>7511240</v>
      </c>
      <c r="E126" s="349"/>
      <c r="F126" s="349">
        <f t="shared" si="13"/>
        <v>7511240</v>
      </c>
    </row>
    <row r="127" spans="1:6" ht="19.5" customHeight="1" x14ac:dyDescent="0.25">
      <c r="A127" s="526"/>
      <c r="B127" s="529" t="s">
        <v>666</v>
      </c>
      <c r="C127" s="349">
        <v>29740860</v>
      </c>
      <c r="D127" s="349">
        <v>29740860</v>
      </c>
      <c r="E127" s="529"/>
      <c r="F127" s="349">
        <f t="shared" si="13"/>
        <v>29740860</v>
      </c>
    </row>
    <row r="128" spans="1:6" ht="19.5" customHeight="1" x14ac:dyDescent="0.25">
      <c r="A128" s="526"/>
      <c r="B128" s="529" t="s">
        <v>667</v>
      </c>
      <c r="C128" s="349"/>
      <c r="D128" s="349">
        <v>1397000</v>
      </c>
      <c r="E128" s="349"/>
      <c r="F128" s="349">
        <f t="shared" si="13"/>
        <v>1397000</v>
      </c>
    </row>
    <row r="129" spans="1:6" ht="19.5" customHeight="1" x14ac:dyDescent="0.25">
      <c r="A129" s="526"/>
      <c r="B129" s="531"/>
      <c r="C129" s="349"/>
      <c r="D129" s="349"/>
      <c r="E129" s="531"/>
      <c r="F129" s="349"/>
    </row>
    <row r="130" spans="1:6" ht="19.5" customHeight="1" x14ac:dyDescent="0.25">
      <c r="A130" s="521" t="s">
        <v>668</v>
      </c>
      <c r="B130" s="522" t="s">
        <v>669</v>
      </c>
      <c r="C130" s="349"/>
      <c r="D130" s="349"/>
      <c r="E130" s="522"/>
      <c r="F130" s="349"/>
    </row>
    <row r="131" spans="1:6" ht="19.5" customHeight="1" x14ac:dyDescent="0.25">
      <c r="A131" s="521"/>
      <c r="B131" s="528" t="s">
        <v>670</v>
      </c>
      <c r="C131" s="349">
        <v>782569138</v>
      </c>
      <c r="D131" s="349">
        <v>929320307</v>
      </c>
      <c r="E131" s="349"/>
      <c r="F131" s="349">
        <f>SUM(D131:E131)</f>
        <v>929320307</v>
      </c>
    </row>
    <row r="132" spans="1:6" ht="19.5" customHeight="1" x14ac:dyDescent="0.25">
      <c r="A132" s="521"/>
      <c r="B132" s="528" t="s">
        <v>671</v>
      </c>
      <c r="C132" s="349">
        <v>76200000</v>
      </c>
      <c r="D132" s="349">
        <v>76200000</v>
      </c>
      <c r="E132" s="528"/>
      <c r="F132" s="349">
        <f>SUM(D132:E132)</f>
        <v>76200000</v>
      </c>
    </row>
    <row r="133" spans="1:6" ht="19.5" customHeight="1" x14ac:dyDescent="0.25">
      <c r="A133" s="521"/>
      <c r="B133" s="263" t="s">
        <v>672</v>
      </c>
      <c r="C133" s="349">
        <v>5080000</v>
      </c>
      <c r="D133" s="349">
        <v>5080000</v>
      </c>
      <c r="E133" s="263"/>
      <c r="F133" s="349">
        <f t="shared" ref="F133:F140" si="14">SUM(D133:E133)</f>
        <v>5080000</v>
      </c>
    </row>
    <row r="134" spans="1:6" ht="19.5" customHeight="1" x14ac:dyDescent="0.25">
      <c r="A134" s="521"/>
      <c r="B134" s="263" t="s">
        <v>673</v>
      </c>
      <c r="C134" s="349">
        <v>8928100</v>
      </c>
      <c r="D134" s="349">
        <v>8928100</v>
      </c>
      <c r="E134" s="349">
        <v>-2713470</v>
      </c>
      <c r="F134" s="349">
        <f t="shared" si="14"/>
        <v>6214630</v>
      </c>
    </row>
    <row r="135" spans="1:6" ht="19.5" customHeight="1" x14ac:dyDescent="0.25">
      <c r="A135" s="521"/>
      <c r="B135" s="263" t="s">
        <v>674</v>
      </c>
      <c r="C135" s="349">
        <v>27000000</v>
      </c>
      <c r="D135" s="349">
        <v>20784537</v>
      </c>
      <c r="E135" s="349"/>
      <c r="F135" s="349">
        <f t="shared" si="14"/>
        <v>20784537</v>
      </c>
    </row>
    <row r="136" spans="1:6" ht="19.5" customHeight="1" x14ac:dyDescent="0.25">
      <c r="A136" s="521"/>
      <c r="B136" s="263" t="s">
        <v>675</v>
      </c>
      <c r="C136" s="349">
        <v>2196465</v>
      </c>
      <c r="D136" s="349">
        <v>2196466</v>
      </c>
      <c r="E136" s="263"/>
      <c r="F136" s="349">
        <f t="shared" si="14"/>
        <v>2196466</v>
      </c>
    </row>
    <row r="137" spans="1:6" ht="19.5" customHeight="1" x14ac:dyDescent="0.25">
      <c r="A137" s="521"/>
      <c r="B137" s="528" t="s">
        <v>676</v>
      </c>
      <c r="C137" s="349">
        <v>2000000</v>
      </c>
      <c r="D137" s="349">
        <v>2000000</v>
      </c>
      <c r="E137" s="528"/>
      <c r="F137" s="349">
        <f t="shared" si="14"/>
        <v>2000000</v>
      </c>
    </row>
    <row r="138" spans="1:6" ht="19.5" customHeight="1" x14ac:dyDescent="0.25">
      <c r="A138" s="521"/>
      <c r="B138" s="528" t="s">
        <v>677</v>
      </c>
      <c r="C138" s="349"/>
      <c r="D138" s="349">
        <v>15459300</v>
      </c>
      <c r="E138" s="349"/>
      <c r="F138" s="349">
        <f t="shared" si="14"/>
        <v>15459300</v>
      </c>
    </row>
    <row r="139" spans="1:6" ht="19.5" customHeight="1" x14ac:dyDescent="0.25">
      <c r="A139" s="521"/>
      <c r="B139" s="528" t="s">
        <v>814</v>
      </c>
      <c r="C139" s="349"/>
      <c r="D139" s="652">
        <v>0</v>
      </c>
      <c r="E139" s="349"/>
      <c r="F139" s="652">
        <f t="shared" si="14"/>
        <v>0</v>
      </c>
    </row>
    <row r="140" spans="1:6" ht="19.5" customHeight="1" x14ac:dyDescent="0.25">
      <c r="A140" s="521"/>
      <c r="B140" s="528" t="s">
        <v>678</v>
      </c>
      <c r="C140" s="349"/>
      <c r="D140" s="349">
        <v>1201837</v>
      </c>
      <c r="E140" s="349"/>
      <c r="F140" s="349">
        <f t="shared" si="14"/>
        <v>1201837</v>
      </c>
    </row>
    <row r="141" spans="1:6" ht="19.5" customHeight="1" x14ac:dyDescent="0.25">
      <c r="A141" s="521"/>
      <c r="B141" s="528" t="s">
        <v>679</v>
      </c>
      <c r="C141" s="349"/>
      <c r="D141" s="349">
        <v>13942283</v>
      </c>
      <c r="E141" s="349"/>
      <c r="F141" s="349">
        <f>SUM(D141:E141)</f>
        <v>13942283</v>
      </c>
    </row>
    <row r="142" spans="1:6" ht="19.5" customHeight="1" x14ac:dyDescent="0.25">
      <c r="A142" s="521"/>
      <c r="B142" s="525"/>
      <c r="C142" s="349"/>
      <c r="D142" s="349"/>
      <c r="E142" s="525"/>
      <c r="F142" s="349"/>
    </row>
    <row r="143" spans="1:6" ht="19.5" customHeight="1" x14ac:dyDescent="0.25">
      <c r="A143" s="521" t="s">
        <v>680</v>
      </c>
      <c r="B143" s="522" t="s">
        <v>331</v>
      </c>
      <c r="C143" s="349"/>
      <c r="D143" s="349"/>
      <c r="E143" s="522"/>
      <c r="F143" s="349"/>
    </row>
    <row r="144" spans="1:6" ht="19.5" customHeight="1" x14ac:dyDescent="0.25">
      <c r="A144" s="521"/>
      <c r="B144" s="263" t="s">
        <v>681</v>
      </c>
      <c r="C144" s="349">
        <v>78442300</v>
      </c>
      <c r="D144" s="349">
        <v>78442300</v>
      </c>
      <c r="E144" s="263"/>
      <c r="F144" s="349">
        <f>SUM(D144:E144)</f>
        <v>78442300</v>
      </c>
    </row>
    <row r="145" spans="1:11" ht="19.5" customHeight="1" x14ac:dyDescent="0.25">
      <c r="A145" s="521"/>
      <c r="B145" s="263" t="s">
        <v>682</v>
      </c>
      <c r="C145" s="349"/>
      <c r="D145" s="349">
        <v>9000000</v>
      </c>
      <c r="E145" s="349"/>
      <c r="F145" s="349">
        <f>SUM(D145:E145)</f>
        <v>9000000</v>
      </c>
    </row>
    <row r="146" spans="1:11" ht="19.5" customHeight="1" x14ac:dyDescent="0.25">
      <c r="A146" s="521"/>
      <c r="B146" s="263"/>
      <c r="C146" s="349"/>
      <c r="D146" s="349"/>
      <c r="E146" s="263"/>
      <c r="F146" s="349"/>
    </row>
    <row r="147" spans="1:11" ht="19.5" customHeight="1" x14ac:dyDescent="0.25">
      <c r="A147" s="521" t="s">
        <v>683</v>
      </c>
      <c r="B147" s="276" t="s">
        <v>684</v>
      </c>
      <c r="C147" s="349"/>
      <c r="D147" s="349"/>
      <c r="E147" s="276"/>
      <c r="F147" s="349"/>
    </row>
    <row r="148" spans="1:11" ht="19.5" customHeight="1" x14ac:dyDescent="0.25">
      <c r="A148" s="521"/>
      <c r="B148" s="263" t="s">
        <v>685</v>
      </c>
      <c r="C148" s="349">
        <v>48739300</v>
      </c>
      <c r="D148" s="349">
        <v>69441731</v>
      </c>
      <c r="E148" s="349">
        <v>-12700000</v>
      </c>
      <c r="F148" s="349">
        <f>SUM(D148:E148)</f>
        <v>56741731</v>
      </c>
    </row>
    <row r="149" spans="1:11" ht="19.5" customHeight="1" x14ac:dyDescent="0.25">
      <c r="A149" s="521"/>
      <c r="B149" s="263"/>
      <c r="C149" s="349"/>
      <c r="D149" s="349"/>
      <c r="E149" s="263"/>
      <c r="F149" s="349"/>
    </row>
    <row r="150" spans="1:11" ht="19.5" customHeight="1" x14ac:dyDescent="0.25">
      <c r="A150" s="517" t="s">
        <v>686</v>
      </c>
      <c r="B150" s="516" t="s">
        <v>400</v>
      </c>
      <c r="C150" s="349"/>
      <c r="D150" s="349"/>
      <c r="E150" s="516"/>
      <c r="F150" s="349"/>
    </row>
    <row r="151" spans="1:11" ht="19.5" customHeight="1" x14ac:dyDescent="0.25">
      <c r="A151" s="517"/>
      <c r="B151" s="531" t="s">
        <v>687</v>
      </c>
      <c r="C151" s="349">
        <v>14530814</v>
      </c>
      <c r="D151" s="349">
        <v>14593233</v>
      </c>
      <c r="E151" s="349"/>
      <c r="F151" s="349">
        <f t="shared" ref="F151:F157" si="15">SUM(D151:E151)</f>
        <v>14593233</v>
      </c>
    </row>
    <row r="152" spans="1:11" ht="19.5" customHeight="1" x14ac:dyDescent="0.25">
      <c r="A152" s="517"/>
      <c r="B152" s="525" t="s">
        <v>691</v>
      </c>
      <c r="C152" s="349"/>
      <c r="D152" s="349">
        <v>406400</v>
      </c>
      <c r="E152" s="349"/>
      <c r="F152" s="349">
        <f t="shared" si="15"/>
        <v>406400</v>
      </c>
    </row>
    <row r="153" spans="1:11" ht="19.5" customHeight="1" x14ac:dyDescent="0.25">
      <c r="A153" s="517"/>
      <c r="B153" s="622" t="s">
        <v>823</v>
      </c>
      <c r="C153" s="349"/>
      <c r="D153" s="349">
        <v>3975125</v>
      </c>
      <c r="E153" s="349"/>
      <c r="F153" s="349">
        <f t="shared" si="15"/>
        <v>3975125</v>
      </c>
    </row>
    <row r="154" spans="1:11" ht="19.5" customHeight="1" x14ac:dyDescent="0.25">
      <c r="A154" s="517"/>
      <c r="B154" s="263" t="s">
        <v>688</v>
      </c>
      <c r="C154" s="349">
        <v>8001000</v>
      </c>
      <c r="D154" s="349">
        <v>5704710</v>
      </c>
      <c r="E154" s="349"/>
      <c r="F154" s="349">
        <f t="shared" si="15"/>
        <v>5704710</v>
      </c>
    </row>
    <row r="155" spans="1:11" ht="19.5" customHeight="1" x14ac:dyDescent="0.25">
      <c r="A155" s="517"/>
      <c r="B155" s="525" t="s">
        <v>689</v>
      </c>
      <c r="C155" s="349"/>
      <c r="D155" s="349">
        <v>18990385</v>
      </c>
      <c r="E155" s="349">
        <v>2713470</v>
      </c>
      <c r="F155" s="349">
        <f t="shared" si="15"/>
        <v>21703855</v>
      </c>
    </row>
    <row r="156" spans="1:11" ht="19.5" customHeight="1" x14ac:dyDescent="0.25">
      <c r="A156" s="517"/>
      <c r="B156" s="525" t="s">
        <v>690</v>
      </c>
      <c r="C156" s="349"/>
      <c r="D156" s="349">
        <v>95000</v>
      </c>
      <c r="E156" s="349"/>
      <c r="F156" s="349">
        <f t="shared" si="15"/>
        <v>95000</v>
      </c>
      <c r="I156" s="621"/>
    </row>
    <row r="157" spans="1:11" ht="19.5" customHeight="1" x14ac:dyDescent="0.25">
      <c r="A157" s="517"/>
      <c r="B157" s="531" t="s">
        <v>692</v>
      </c>
      <c r="C157" s="349"/>
      <c r="D157" s="349">
        <v>49950000</v>
      </c>
      <c r="E157" s="349"/>
      <c r="F157" s="349">
        <f t="shared" si="15"/>
        <v>49950000</v>
      </c>
    </row>
    <row r="158" spans="1:11" ht="19.5" customHeight="1" thickBot="1" x14ac:dyDescent="0.3">
      <c r="A158" s="533"/>
      <c r="B158" s="534"/>
      <c r="C158" s="535"/>
      <c r="D158" s="535"/>
      <c r="E158" s="534"/>
      <c r="F158" s="535"/>
    </row>
    <row r="159" spans="1:11" ht="19.5" customHeight="1" thickTop="1" thickBot="1" x14ac:dyDescent="0.3">
      <c r="A159" s="536"/>
      <c r="B159" s="537" t="s">
        <v>693</v>
      </c>
      <c r="C159" s="538">
        <f>SUM(C8:C158)</f>
        <v>2515338112</v>
      </c>
      <c r="D159" s="538">
        <v>3821734149</v>
      </c>
      <c r="E159" s="538">
        <f>SUM(E8:E158)</f>
        <v>-20387453</v>
      </c>
      <c r="F159" s="538">
        <f>SUM(F8:F158)</f>
        <v>3801346696</v>
      </c>
      <c r="H159" s="540"/>
      <c r="I159" s="540"/>
      <c r="K159" s="540"/>
    </row>
    <row r="160" spans="1:11" ht="16.5" thickTop="1" x14ac:dyDescent="0.25">
      <c r="A160" s="541"/>
      <c r="B160" s="542"/>
      <c r="C160" s="543"/>
      <c r="D160" s="543"/>
      <c r="E160" s="544"/>
      <c r="F160" s="544"/>
      <c r="G160" s="540"/>
    </row>
    <row r="161" spans="1:6" x14ac:dyDescent="0.25">
      <c r="A161" s="517" t="s">
        <v>41</v>
      </c>
      <c r="B161" s="545" t="s">
        <v>694</v>
      </c>
      <c r="C161" s="349"/>
      <c r="D161" s="349"/>
      <c r="E161" s="545"/>
      <c r="F161" s="349"/>
    </row>
    <row r="162" spans="1:6" x14ac:dyDescent="0.25">
      <c r="A162" s="517"/>
      <c r="B162" s="545"/>
      <c r="C162" s="349"/>
      <c r="D162" s="349"/>
      <c r="E162" s="545"/>
      <c r="F162" s="349"/>
    </row>
    <row r="163" spans="1:6" ht="19.5" customHeight="1" x14ac:dyDescent="0.25">
      <c r="A163" s="517" t="s">
        <v>559</v>
      </c>
      <c r="B163" s="516" t="s">
        <v>560</v>
      </c>
      <c r="C163" s="349"/>
      <c r="D163" s="349"/>
      <c r="E163" s="516"/>
      <c r="F163" s="349"/>
    </row>
    <row r="164" spans="1:6" ht="19.5" customHeight="1" x14ac:dyDescent="0.25">
      <c r="A164" s="517"/>
      <c r="B164" s="516"/>
      <c r="C164" s="349"/>
      <c r="D164" s="349"/>
      <c r="E164" s="516"/>
      <c r="F164" s="349"/>
    </row>
    <row r="165" spans="1:6" ht="19.5" customHeight="1" x14ac:dyDescent="0.25">
      <c r="A165" s="521" t="s">
        <v>561</v>
      </c>
      <c r="B165" s="522" t="s">
        <v>695</v>
      </c>
      <c r="C165" s="349"/>
      <c r="D165" s="349"/>
      <c r="E165" s="522"/>
      <c r="F165" s="349"/>
    </row>
    <row r="166" spans="1:6" ht="19.5" customHeight="1" x14ac:dyDescent="0.25">
      <c r="A166" s="521"/>
      <c r="B166" s="529" t="s">
        <v>696</v>
      </c>
      <c r="C166" s="349">
        <v>20320000</v>
      </c>
      <c r="D166" s="349">
        <v>20320000</v>
      </c>
      <c r="E166" s="349"/>
      <c r="F166" s="349">
        <f>SUM(D166:E166)</f>
        <v>20320000</v>
      </c>
    </row>
    <row r="167" spans="1:6" ht="19.5" customHeight="1" x14ac:dyDescent="0.25">
      <c r="A167" s="521"/>
      <c r="B167" s="529" t="s">
        <v>697</v>
      </c>
      <c r="C167" s="349">
        <v>10795000</v>
      </c>
      <c r="D167" s="349">
        <v>9393555</v>
      </c>
      <c r="E167" s="349"/>
      <c r="F167" s="349">
        <f t="shared" ref="F167:F174" si="16">SUM(D167:E167)</f>
        <v>9393555</v>
      </c>
    </row>
    <row r="168" spans="1:6" ht="19.5" customHeight="1" x14ac:dyDescent="0.25">
      <c r="A168" s="521"/>
      <c r="B168" s="529" t="s">
        <v>698</v>
      </c>
      <c r="C168" s="349">
        <v>2730500</v>
      </c>
      <c r="D168" s="349">
        <v>2730500</v>
      </c>
      <c r="E168" s="529"/>
      <c r="F168" s="349">
        <f t="shared" si="16"/>
        <v>2730500</v>
      </c>
    </row>
    <row r="169" spans="1:6" ht="19.5" customHeight="1" x14ac:dyDescent="0.25">
      <c r="A169" s="521"/>
      <c r="B169" s="263" t="s">
        <v>699</v>
      </c>
      <c r="C169" s="349">
        <v>5000000</v>
      </c>
      <c r="D169" s="349">
        <v>5000000</v>
      </c>
      <c r="E169" s="263"/>
      <c r="F169" s="349">
        <f t="shared" si="16"/>
        <v>5000000</v>
      </c>
    </row>
    <row r="170" spans="1:6" ht="19.5" customHeight="1" x14ac:dyDescent="0.25">
      <c r="A170" s="521"/>
      <c r="B170" s="528" t="s">
        <v>700</v>
      </c>
      <c r="C170" s="349">
        <v>19050000</v>
      </c>
      <c r="D170" s="349">
        <v>19050000</v>
      </c>
      <c r="E170" s="528"/>
      <c r="F170" s="349">
        <f t="shared" si="16"/>
        <v>19050000</v>
      </c>
    </row>
    <row r="171" spans="1:6" ht="19.5" customHeight="1" x14ac:dyDescent="0.25">
      <c r="A171" s="521"/>
      <c r="B171" s="528" t="s">
        <v>701</v>
      </c>
      <c r="C171" s="349">
        <v>38594354</v>
      </c>
      <c r="D171" s="349">
        <v>43127746</v>
      </c>
      <c r="E171" s="349"/>
      <c r="F171" s="349">
        <f t="shared" si="16"/>
        <v>43127746</v>
      </c>
    </row>
    <row r="172" spans="1:6" ht="19.5" customHeight="1" x14ac:dyDescent="0.25">
      <c r="A172" s="521"/>
      <c r="B172" s="528" t="s">
        <v>702</v>
      </c>
      <c r="C172" s="349">
        <v>21507880</v>
      </c>
      <c r="D172" s="349">
        <v>15500195</v>
      </c>
      <c r="E172" s="349"/>
      <c r="F172" s="349">
        <f t="shared" si="16"/>
        <v>15500195</v>
      </c>
    </row>
    <row r="173" spans="1:6" ht="19.5" customHeight="1" x14ac:dyDescent="0.25">
      <c r="A173" s="521"/>
      <c r="B173" s="528" t="s">
        <v>703</v>
      </c>
      <c r="C173" s="349">
        <v>60564945</v>
      </c>
      <c r="D173" s="349">
        <v>83878651</v>
      </c>
      <c r="E173" s="349"/>
      <c r="F173" s="349">
        <f t="shared" si="16"/>
        <v>83878651</v>
      </c>
    </row>
    <row r="174" spans="1:6" ht="19.5" customHeight="1" x14ac:dyDescent="0.25">
      <c r="A174" s="521"/>
      <c r="B174" s="528" t="s">
        <v>704</v>
      </c>
      <c r="C174" s="349">
        <v>64814624</v>
      </c>
      <c r="D174" s="349"/>
      <c r="E174" s="349">
        <v>56566907</v>
      </c>
      <c r="F174" s="349">
        <f t="shared" si="16"/>
        <v>56566907</v>
      </c>
    </row>
    <row r="175" spans="1:6" ht="29.45" customHeight="1" x14ac:dyDescent="0.25">
      <c r="A175" s="521"/>
      <c r="B175" s="528" t="s">
        <v>705</v>
      </c>
      <c r="C175" s="349">
        <v>86436633</v>
      </c>
      <c r="D175" s="349">
        <v>86806355</v>
      </c>
      <c r="E175" s="349"/>
      <c r="F175" s="349">
        <f t="shared" ref="F175:F183" si="17">SUM(D175:E175)</f>
        <v>86806355</v>
      </c>
    </row>
    <row r="176" spans="1:6" ht="19.5" customHeight="1" x14ac:dyDescent="0.25">
      <c r="A176" s="521"/>
      <c r="B176" s="528" t="s">
        <v>706</v>
      </c>
      <c r="C176" s="349">
        <v>10585054</v>
      </c>
      <c r="D176" s="349">
        <v>21095427</v>
      </c>
      <c r="E176" s="349"/>
      <c r="F176" s="349">
        <f t="shared" si="17"/>
        <v>21095427</v>
      </c>
    </row>
    <row r="177" spans="1:6" ht="19.5" customHeight="1" x14ac:dyDescent="0.25">
      <c r="A177" s="521"/>
      <c r="B177" s="528" t="s">
        <v>707</v>
      </c>
      <c r="C177" s="349"/>
      <c r="D177" s="349">
        <v>80261814</v>
      </c>
      <c r="E177" s="349"/>
      <c r="F177" s="349">
        <f t="shared" si="17"/>
        <v>80261814</v>
      </c>
    </row>
    <row r="178" spans="1:6" ht="19.5" customHeight="1" x14ac:dyDescent="0.25">
      <c r="A178" s="521"/>
      <c r="B178" s="528" t="s">
        <v>708</v>
      </c>
      <c r="C178" s="349"/>
      <c r="D178" s="349">
        <v>17411700</v>
      </c>
      <c r="E178" s="349"/>
      <c r="F178" s="349">
        <f t="shared" si="17"/>
        <v>17411700</v>
      </c>
    </row>
    <row r="179" spans="1:6" ht="19.5" customHeight="1" x14ac:dyDescent="0.25">
      <c r="A179" s="521"/>
      <c r="B179" s="528" t="s">
        <v>709</v>
      </c>
      <c r="C179" s="349"/>
      <c r="D179" s="349">
        <v>1438152</v>
      </c>
      <c r="E179" s="349"/>
      <c r="F179" s="349">
        <f t="shared" si="17"/>
        <v>1438152</v>
      </c>
    </row>
    <row r="180" spans="1:6" ht="19.5" customHeight="1" x14ac:dyDescent="0.25">
      <c r="A180" s="521"/>
      <c r="B180" s="528" t="s">
        <v>710</v>
      </c>
      <c r="C180" s="349"/>
      <c r="D180" s="349">
        <v>40223870</v>
      </c>
      <c r="E180" s="349"/>
      <c r="F180" s="349">
        <f t="shared" si="17"/>
        <v>40223870</v>
      </c>
    </row>
    <row r="181" spans="1:6" ht="19.5" customHeight="1" x14ac:dyDescent="0.25">
      <c r="A181" s="521"/>
      <c r="B181" s="525" t="s">
        <v>711</v>
      </c>
      <c r="C181" s="349"/>
      <c r="D181" s="349">
        <v>1736245</v>
      </c>
      <c r="E181" s="349"/>
      <c r="F181" s="349">
        <f t="shared" si="17"/>
        <v>1736245</v>
      </c>
    </row>
    <row r="182" spans="1:6" ht="19.5" customHeight="1" x14ac:dyDescent="0.25">
      <c r="A182" s="521"/>
      <c r="B182" s="525" t="s">
        <v>712</v>
      </c>
      <c r="C182" s="349"/>
      <c r="D182" s="349">
        <v>291758</v>
      </c>
      <c r="E182" s="349"/>
      <c r="F182" s="349">
        <f t="shared" si="17"/>
        <v>291758</v>
      </c>
    </row>
    <row r="183" spans="1:6" ht="19.5" customHeight="1" x14ac:dyDescent="0.25">
      <c r="A183" s="521"/>
      <c r="B183" s="525" t="s">
        <v>831</v>
      </c>
      <c r="C183" s="349"/>
      <c r="D183" s="349"/>
      <c r="E183" s="349">
        <v>260000000</v>
      </c>
      <c r="F183" s="349">
        <f t="shared" si="17"/>
        <v>260000000</v>
      </c>
    </row>
    <row r="184" spans="1:6" ht="19.5" customHeight="1" x14ac:dyDescent="0.25">
      <c r="A184" s="521"/>
      <c r="B184" s="263"/>
      <c r="C184" s="349"/>
      <c r="D184" s="349"/>
      <c r="E184" s="349"/>
      <c r="F184" s="349"/>
    </row>
    <row r="185" spans="1:6" ht="19.5" customHeight="1" x14ac:dyDescent="0.25">
      <c r="A185" s="521" t="s">
        <v>567</v>
      </c>
      <c r="B185" s="522" t="s">
        <v>713</v>
      </c>
      <c r="C185" s="349"/>
      <c r="D185" s="349"/>
      <c r="E185" s="522"/>
      <c r="F185" s="349"/>
    </row>
    <row r="186" spans="1:6" ht="19.5" customHeight="1" x14ac:dyDescent="0.25">
      <c r="A186" s="521"/>
      <c r="B186" s="263" t="s">
        <v>714</v>
      </c>
      <c r="C186" s="349">
        <v>182300000</v>
      </c>
      <c r="D186" s="349">
        <v>169580137</v>
      </c>
      <c r="E186" s="349"/>
      <c r="F186" s="349">
        <f t="shared" ref="F186:F188" si="18">SUM(D186:E186)</f>
        <v>169580137</v>
      </c>
    </row>
    <row r="187" spans="1:6" ht="19.5" customHeight="1" x14ac:dyDescent="0.25">
      <c r="A187" s="546"/>
      <c r="B187" s="547" t="s">
        <v>715</v>
      </c>
      <c r="C187" s="548">
        <v>273014</v>
      </c>
      <c r="D187" s="548">
        <v>273014</v>
      </c>
      <c r="E187" s="547"/>
      <c r="F187" s="349">
        <f t="shared" si="18"/>
        <v>273014</v>
      </c>
    </row>
    <row r="188" spans="1:6" ht="19.5" customHeight="1" x14ac:dyDescent="0.25">
      <c r="A188" s="546"/>
      <c r="B188" s="263" t="s">
        <v>716</v>
      </c>
      <c r="C188" s="349"/>
      <c r="D188" s="349">
        <v>6215463</v>
      </c>
      <c r="E188" s="547"/>
      <c r="F188" s="349">
        <f t="shared" si="18"/>
        <v>6215463</v>
      </c>
    </row>
    <row r="189" spans="1:6" ht="19.5" customHeight="1" x14ac:dyDescent="0.25">
      <c r="A189" s="546"/>
      <c r="B189" s="528" t="s">
        <v>815</v>
      </c>
      <c r="C189" s="548"/>
      <c r="D189" s="548">
        <v>23124160</v>
      </c>
      <c r="E189" s="349"/>
      <c r="F189" s="548">
        <f>SUM(D189:E189)</f>
        <v>23124160</v>
      </c>
    </row>
    <row r="190" spans="1:6" ht="19.5" customHeight="1" x14ac:dyDescent="0.25">
      <c r="A190" s="546"/>
      <c r="B190" s="547" t="s">
        <v>822</v>
      </c>
      <c r="C190" s="548"/>
      <c r="D190" s="548">
        <v>1206500</v>
      </c>
      <c r="E190" s="349"/>
      <c r="F190" s="548">
        <f>SUM(D190:E190)</f>
        <v>1206500</v>
      </c>
    </row>
    <row r="191" spans="1:6" ht="19.5" customHeight="1" x14ac:dyDescent="0.25">
      <c r="A191" s="546"/>
      <c r="B191" s="547" t="s">
        <v>809</v>
      </c>
      <c r="C191" s="548"/>
      <c r="D191" s="548">
        <v>5562600</v>
      </c>
      <c r="E191" s="548"/>
      <c r="F191" s="548">
        <f>SUM(D191:E191)</f>
        <v>5562600</v>
      </c>
    </row>
    <row r="192" spans="1:6" ht="19.5" customHeight="1" x14ac:dyDescent="0.25">
      <c r="A192" s="546"/>
      <c r="B192" s="549" t="s">
        <v>717</v>
      </c>
      <c r="C192" s="548"/>
      <c r="D192" s="548"/>
      <c r="E192" s="549"/>
      <c r="F192" s="548"/>
    </row>
    <row r="193" spans="1:6" ht="19.5" customHeight="1" thickBot="1" x14ac:dyDescent="0.3">
      <c r="A193" s="517"/>
      <c r="B193" s="550" t="s">
        <v>718</v>
      </c>
      <c r="C193" s="349">
        <v>206770</v>
      </c>
      <c r="D193" s="349">
        <v>196660</v>
      </c>
      <c r="E193" s="349"/>
      <c r="F193" s="349">
        <f>SUM(D193:E193)</f>
        <v>196660</v>
      </c>
    </row>
    <row r="194" spans="1:6" ht="19.5" customHeight="1" thickTop="1" thickBot="1" x14ac:dyDescent="0.3">
      <c r="A194" s="536"/>
      <c r="B194" s="537" t="s">
        <v>719</v>
      </c>
      <c r="C194" s="538">
        <f>SUM(C165:C193)</f>
        <v>523178774</v>
      </c>
      <c r="D194" s="538">
        <f t="shared" ref="D194:F194" si="19">SUM(D165:D193)</f>
        <v>654424502</v>
      </c>
      <c r="E194" s="538">
        <f t="shared" si="19"/>
        <v>316566907</v>
      </c>
      <c r="F194" s="539">
        <f t="shared" si="19"/>
        <v>970991409</v>
      </c>
    </row>
    <row r="195" spans="1:6" ht="19.5" customHeight="1" thickTop="1" x14ac:dyDescent="0.25"/>
    <row r="196" spans="1:6" ht="19.5" customHeight="1" x14ac:dyDescent="0.25"/>
    <row r="197" spans="1:6" ht="19.5" customHeight="1" x14ac:dyDescent="0.25"/>
    <row r="198" spans="1:6" ht="19.5" customHeight="1" x14ac:dyDescent="0.25"/>
  </sheetData>
  <mergeCells count="2">
    <mergeCell ref="A3:F3"/>
    <mergeCell ref="A4:F4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  <rowBreaks count="1" manualBreakCount="1">
    <brk id="77" max="5" man="1"/>
  </rowBreaks>
  <ignoredErrors>
    <ignoredError sqref="F166:F173 F186:F193 F131 F12 F17:F19 F23 F13:F14 F20:F22 F24:F27 F35:F36 F39:F42 F46:F52 F59:F64 F74:F77 F80:F85 F87:F102 F104:F105 F107:F112 F118:F127 F132:F137 F144 F148 F151 F154 F175:F176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55"/>
  <sheetViews>
    <sheetView zoomScaleNormal="100" workbookViewId="0">
      <selection activeCell="F53" sqref="F53"/>
    </sheetView>
  </sheetViews>
  <sheetFormatPr defaultColWidth="9.140625" defaultRowHeight="15.75" x14ac:dyDescent="0.25"/>
  <cols>
    <col min="1" max="1" width="64.28515625" style="553" bestFit="1" customWidth="1"/>
    <col min="2" max="4" width="12.140625" style="553" customWidth="1"/>
    <col min="5" max="5" width="11.140625" style="553" customWidth="1"/>
    <col min="6" max="17" width="12.140625" style="553" customWidth="1"/>
    <col min="18" max="256" width="9.140625" style="553"/>
    <col min="257" max="257" width="64.28515625" style="553" bestFit="1" customWidth="1"/>
    <col min="258" max="260" width="12.140625" style="553" customWidth="1"/>
    <col min="261" max="261" width="11.140625" style="553" customWidth="1"/>
    <col min="262" max="273" width="12.140625" style="553" customWidth="1"/>
    <col min="274" max="512" width="9.140625" style="553"/>
    <col min="513" max="513" width="64.28515625" style="553" bestFit="1" customWidth="1"/>
    <col min="514" max="516" width="12.140625" style="553" customWidth="1"/>
    <col min="517" max="517" width="11.140625" style="553" customWidth="1"/>
    <col min="518" max="529" width="12.140625" style="553" customWidth="1"/>
    <col min="530" max="768" width="9.140625" style="553"/>
    <col min="769" max="769" width="64.28515625" style="553" bestFit="1" customWidth="1"/>
    <col min="770" max="772" width="12.140625" style="553" customWidth="1"/>
    <col min="773" max="773" width="11.140625" style="553" customWidth="1"/>
    <col min="774" max="785" width="12.140625" style="553" customWidth="1"/>
    <col min="786" max="1024" width="9.140625" style="553"/>
    <col min="1025" max="1025" width="64.28515625" style="553" bestFit="1" customWidth="1"/>
    <col min="1026" max="1028" width="12.140625" style="553" customWidth="1"/>
    <col min="1029" max="1029" width="11.140625" style="553" customWidth="1"/>
    <col min="1030" max="1041" width="12.140625" style="553" customWidth="1"/>
    <col min="1042" max="1280" width="9.140625" style="553"/>
    <col min="1281" max="1281" width="64.28515625" style="553" bestFit="1" customWidth="1"/>
    <col min="1282" max="1284" width="12.140625" style="553" customWidth="1"/>
    <col min="1285" max="1285" width="11.140625" style="553" customWidth="1"/>
    <col min="1286" max="1297" width="12.140625" style="553" customWidth="1"/>
    <col min="1298" max="1536" width="9.140625" style="553"/>
    <col min="1537" max="1537" width="64.28515625" style="553" bestFit="1" customWidth="1"/>
    <col min="1538" max="1540" width="12.140625" style="553" customWidth="1"/>
    <col min="1541" max="1541" width="11.140625" style="553" customWidth="1"/>
    <col min="1542" max="1553" width="12.140625" style="553" customWidth="1"/>
    <col min="1554" max="1792" width="9.140625" style="553"/>
    <col min="1793" max="1793" width="64.28515625" style="553" bestFit="1" customWidth="1"/>
    <col min="1794" max="1796" width="12.140625" style="553" customWidth="1"/>
    <col min="1797" max="1797" width="11.140625" style="553" customWidth="1"/>
    <col min="1798" max="1809" width="12.140625" style="553" customWidth="1"/>
    <col min="1810" max="2048" width="9.140625" style="553"/>
    <col min="2049" max="2049" width="64.28515625" style="553" bestFit="1" customWidth="1"/>
    <col min="2050" max="2052" width="12.140625" style="553" customWidth="1"/>
    <col min="2053" max="2053" width="11.140625" style="553" customWidth="1"/>
    <col min="2054" max="2065" width="12.140625" style="553" customWidth="1"/>
    <col min="2066" max="2304" width="9.140625" style="553"/>
    <col min="2305" max="2305" width="64.28515625" style="553" bestFit="1" customWidth="1"/>
    <col min="2306" max="2308" width="12.140625" style="553" customWidth="1"/>
    <col min="2309" max="2309" width="11.140625" style="553" customWidth="1"/>
    <col min="2310" max="2321" width="12.140625" style="553" customWidth="1"/>
    <col min="2322" max="2560" width="9.140625" style="553"/>
    <col min="2561" max="2561" width="64.28515625" style="553" bestFit="1" customWidth="1"/>
    <col min="2562" max="2564" width="12.140625" style="553" customWidth="1"/>
    <col min="2565" max="2565" width="11.140625" style="553" customWidth="1"/>
    <col min="2566" max="2577" width="12.140625" style="553" customWidth="1"/>
    <col min="2578" max="2816" width="9.140625" style="553"/>
    <col min="2817" max="2817" width="64.28515625" style="553" bestFit="1" customWidth="1"/>
    <col min="2818" max="2820" width="12.140625" style="553" customWidth="1"/>
    <col min="2821" max="2821" width="11.140625" style="553" customWidth="1"/>
    <col min="2822" max="2833" width="12.140625" style="553" customWidth="1"/>
    <col min="2834" max="3072" width="9.140625" style="553"/>
    <col min="3073" max="3073" width="64.28515625" style="553" bestFit="1" customWidth="1"/>
    <col min="3074" max="3076" width="12.140625" style="553" customWidth="1"/>
    <col min="3077" max="3077" width="11.140625" style="553" customWidth="1"/>
    <col min="3078" max="3089" width="12.140625" style="553" customWidth="1"/>
    <col min="3090" max="3328" width="9.140625" style="553"/>
    <col min="3329" max="3329" width="64.28515625" style="553" bestFit="1" customWidth="1"/>
    <col min="3330" max="3332" width="12.140625" style="553" customWidth="1"/>
    <col min="3333" max="3333" width="11.140625" style="553" customWidth="1"/>
    <col min="3334" max="3345" width="12.140625" style="553" customWidth="1"/>
    <col min="3346" max="3584" width="9.140625" style="553"/>
    <col min="3585" max="3585" width="64.28515625" style="553" bestFit="1" customWidth="1"/>
    <col min="3586" max="3588" width="12.140625" style="553" customWidth="1"/>
    <col min="3589" max="3589" width="11.140625" style="553" customWidth="1"/>
    <col min="3590" max="3601" width="12.140625" style="553" customWidth="1"/>
    <col min="3602" max="3840" width="9.140625" style="553"/>
    <col min="3841" max="3841" width="64.28515625" style="553" bestFit="1" customWidth="1"/>
    <col min="3842" max="3844" width="12.140625" style="553" customWidth="1"/>
    <col min="3845" max="3845" width="11.140625" style="553" customWidth="1"/>
    <col min="3846" max="3857" width="12.140625" style="553" customWidth="1"/>
    <col min="3858" max="4096" width="9.140625" style="553"/>
    <col min="4097" max="4097" width="64.28515625" style="553" bestFit="1" customWidth="1"/>
    <col min="4098" max="4100" width="12.140625" style="553" customWidth="1"/>
    <col min="4101" max="4101" width="11.140625" style="553" customWidth="1"/>
    <col min="4102" max="4113" width="12.140625" style="553" customWidth="1"/>
    <col min="4114" max="4352" width="9.140625" style="553"/>
    <col min="4353" max="4353" width="64.28515625" style="553" bestFit="1" customWidth="1"/>
    <col min="4354" max="4356" width="12.140625" style="553" customWidth="1"/>
    <col min="4357" max="4357" width="11.140625" style="553" customWidth="1"/>
    <col min="4358" max="4369" width="12.140625" style="553" customWidth="1"/>
    <col min="4370" max="4608" width="9.140625" style="553"/>
    <col min="4609" max="4609" width="64.28515625" style="553" bestFit="1" customWidth="1"/>
    <col min="4610" max="4612" width="12.140625" style="553" customWidth="1"/>
    <col min="4613" max="4613" width="11.140625" style="553" customWidth="1"/>
    <col min="4614" max="4625" width="12.140625" style="553" customWidth="1"/>
    <col min="4626" max="4864" width="9.140625" style="553"/>
    <col min="4865" max="4865" width="64.28515625" style="553" bestFit="1" customWidth="1"/>
    <col min="4866" max="4868" width="12.140625" style="553" customWidth="1"/>
    <col min="4869" max="4869" width="11.140625" style="553" customWidth="1"/>
    <col min="4870" max="4881" width="12.140625" style="553" customWidth="1"/>
    <col min="4882" max="5120" width="9.140625" style="553"/>
    <col min="5121" max="5121" width="64.28515625" style="553" bestFit="1" customWidth="1"/>
    <col min="5122" max="5124" width="12.140625" style="553" customWidth="1"/>
    <col min="5125" max="5125" width="11.140625" style="553" customWidth="1"/>
    <col min="5126" max="5137" width="12.140625" style="553" customWidth="1"/>
    <col min="5138" max="5376" width="9.140625" style="553"/>
    <col min="5377" max="5377" width="64.28515625" style="553" bestFit="1" customWidth="1"/>
    <col min="5378" max="5380" width="12.140625" style="553" customWidth="1"/>
    <col min="5381" max="5381" width="11.140625" style="553" customWidth="1"/>
    <col min="5382" max="5393" width="12.140625" style="553" customWidth="1"/>
    <col min="5394" max="5632" width="9.140625" style="553"/>
    <col min="5633" max="5633" width="64.28515625" style="553" bestFit="1" customWidth="1"/>
    <col min="5634" max="5636" width="12.140625" style="553" customWidth="1"/>
    <col min="5637" max="5637" width="11.140625" style="553" customWidth="1"/>
    <col min="5638" max="5649" width="12.140625" style="553" customWidth="1"/>
    <col min="5650" max="5888" width="9.140625" style="553"/>
    <col min="5889" max="5889" width="64.28515625" style="553" bestFit="1" customWidth="1"/>
    <col min="5890" max="5892" width="12.140625" style="553" customWidth="1"/>
    <col min="5893" max="5893" width="11.140625" style="553" customWidth="1"/>
    <col min="5894" max="5905" width="12.140625" style="553" customWidth="1"/>
    <col min="5906" max="6144" width="9.140625" style="553"/>
    <col min="6145" max="6145" width="64.28515625" style="553" bestFit="1" customWidth="1"/>
    <col min="6146" max="6148" width="12.140625" style="553" customWidth="1"/>
    <col min="6149" max="6149" width="11.140625" style="553" customWidth="1"/>
    <col min="6150" max="6161" width="12.140625" style="553" customWidth="1"/>
    <col min="6162" max="6400" width="9.140625" style="553"/>
    <col min="6401" max="6401" width="64.28515625" style="553" bestFit="1" customWidth="1"/>
    <col min="6402" max="6404" width="12.140625" style="553" customWidth="1"/>
    <col min="6405" max="6405" width="11.140625" style="553" customWidth="1"/>
    <col min="6406" max="6417" width="12.140625" style="553" customWidth="1"/>
    <col min="6418" max="6656" width="9.140625" style="553"/>
    <col min="6657" max="6657" width="64.28515625" style="553" bestFit="1" customWidth="1"/>
    <col min="6658" max="6660" width="12.140625" style="553" customWidth="1"/>
    <col min="6661" max="6661" width="11.140625" style="553" customWidth="1"/>
    <col min="6662" max="6673" width="12.140625" style="553" customWidth="1"/>
    <col min="6674" max="6912" width="9.140625" style="553"/>
    <col min="6913" max="6913" width="64.28515625" style="553" bestFit="1" customWidth="1"/>
    <col min="6914" max="6916" width="12.140625" style="553" customWidth="1"/>
    <col min="6917" max="6917" width="11.140625" style="553" customWidth="1"/>
    <col min="6918" max="6929" width="12.140625" style="553" customWidth="1"/>
    <col min="6930" max="7168" width="9.140625" style="553"/>
    <col min="7169" max="7169" width="64.28515625" style="553" bestFit="1" customWidth="1"/>
    <col min="7170" max="7172" width="12.140625" style="553" customWidth="1"/>
    <col min="7173" max="7173" width="11.140625" style="553" customWidth="1"/>
    <col min="7174" max="7185" width="12.140625" style="553" customWidth="1"/>
    <col min="7186" max="7424" width="9.140625" style="553"/>
    <col min="7425" max="7425" width="64.28515625" style="553" bestFit="1" customWidth="1"/>
    <col min="7426" max="7428" width="12.140625" style="553" customWidth="1"/>
    <col min="7429" max="7429" width="11.140625" style="553" customWidth="1"/>
    <col min="7430" max="7441" width="12.140625" style="553" customWidth="1"/>
    <col min="7442" max="7680" width="9.140625" style="553"/>
    <col min="7681" max="7681" width="64.28515625" style="553" bestFit="1" customWidth="1"/>
    <col min="7682" max="7684" width="12.140625" style="553" customWidth="1"/>
    <col min="7685" max="7685" width="11.140625" style="553" customWidth="1"/>
    <col min="7686" max="7697" width="12.140625" style="553" customWidth="1"/>
    <col min="7698" max="7936" width="9.140625" style="553"/>
    <col min="7937" max="7937" width="64.28515625" style="553" bestFit="1" customWidth="1"/>
    <col min="7938" max="7940" width="12.140625" style="553" customWidth="1"/>
    <col min="7941" max="7941" width="11.140625" style="553" customWidth="1"/>
    <col min="7942" max="7953" width="12.140625" style="553" customWidth="1"/>
    <col min="7954" max="8192" width="9.140625" style="553"/>
    <col min="8193" max="8193" width="64.28515625" style="553" bestFit="1" customWidth="1"/>
    <col min="8194" max="8196" width="12.140625" style="553" customWidth="1"/>
    <col min="8197" max="8197" width="11.140625" style="553" customWidth="1"/>
    <col min="8198" max="8209" width="12.140625" style="553" customWidth="1"/>
    <col min="8210" max="8448" width="9.140625" style="553"/>
    <col min="8449" max="8449" width="64.28515625" style="553" bestFit="1" customWidth="1"/>
    <col min="8450" max="8452" width="12.140625" style="553" customWidth="1"/>
    <col min="8453" max="8453" width="11.140625" style="553" customWidth="1"/>
    <col min="8454" max="8465" width="12.140625" style="553" customWidth="1"/>
    <col min="8466" max="8704" width="9.140625" style="553"/>
    <col min="8705" max="8705" width="64.28515625" style="553" bestFit="1" customWidth="1"/>
    <col min="8706" max="8708" width="12.140625" style="553" customWidth="1"/>
    <col min="8709" max="8709" width="11.140625" style="553" customWidth="1"/>
    <col min="8710" max="8721" width="12.140625" style="553" customWidth="1"/>
    <col min="8722" max="8960" width="9.140625" style="553"/>
    <col min="8961" max="8961" width="64.28515625" style="553" bestFit="1" customWidth="1"/>
    <col min="8962" max="8964" width="12.140625" style="553" customWidth="1"/>
    <col min="8965" max="8965" width="11.140625" style="553" customWidth="1"/>
    <col min="8966" max="8977" width="12.140625" style="553" customWidth="1"/>
    <col min="8978" max="9216" width="9.140625" style="553"/>
    <col min="9217" max="9217" width="64.28515625" style="553" bestFit="1" customWidth="1"/>
    <col min="9218" max="9220" width="12.140625" style="553" customWidth="1"/>
    <col min="9221" max="9221" width="11.140625" style="553" customWidth="1"/>
    <col min="9222" max="9233" width="12.140625" style="553" customWidth="1"/>
    <col min="9234" max="9472" width="9.140625" style="553"/>
    <col min="9473" max="9473" width="64.28515625" style="553" bestFit="1" customWidth="1"/>
    <col min="9474" max="9476" width="12.140625" style="553" customWidth="1"/>
    <col min="9477" max="9477" width="11.140625" style="553" customWidth="1"/>
    <col min="9478" max="9489" width="12.140625" style="553" customWidth="1"/>
    <col min="9490" max="9728" width="9.140625" style="553"/>
    <col min="9729" max="9729" width="64.28515625" style="553" bestFit="1" customWidth="1"/>
    <col min="9730" max="9732" width="12.140625" style="553" customWidth="1"/>
    <col min="9733" max="9733" width="11.140625" style="553" customWidth="1"/>
    <col min="9734" max="9745" width="12.140625" style="553" customWidth="1"/>
    <col min="9746" max="9984" width="9.140625" style="553"/>
    <col min="9985" max="9985" width="64.28515625" style="553" bestFit="1" customWidth="1"/>
    <col min="9986" max="9988" width="12.140625" style="553" customWidth="1"/>
    <col min="9989" max="9989" width="11.140625" style="553" customWidth="1"/>
    <col min="9990" max="10001" width="12.140625" style="553" customWidth="1"/>
    <col min="10002" max="10240" width="9.140625" style="553"/>
    <col min="10241" max="10241" width="64.28515625" style="553" bestFit="1" customWidth="1"/>
    <col min="10242" max="10244" width="12.140625" style="553" customWidth="1"/>
    <col min="10245" max="10245" width="11.140625" style="553" customWidth="1"/>
    <col min="10246" max="10257" width="12.140625" style="553" customWidth="1"/>
    <col min="10258" max="10496" width="9.140625" style="553"/>
    <col min="10497" max="10497" width="64.28515625" style="553" bestFit="1" customWidth="1"/>
    <col min="10498" max="10500" width="12.140625" style="553" customWidth="1"/>
    <col min="10501" max="10501" width="11.140625" style="553" customWidth="1"/>
    <col min="10502" max="10513" width="12.140625" style="553" customWidth="1"/>
    <col min="10514" max="10752" width="9.140625" style="553"/>
    <col min="10753" max="10753" width="64.28515625" style="553" bestFit="1" customWidth="1"/>
    <col min="10754" max="10756" width="12.140625" style="553" customWidth="1"/>
    <col min="10757" max="10757" width="11.140625" style="553" customWidth="1"/>
    <col min="10758" max="10769" width="12.140625" style="553" customWidth="1"/>
    <col min="10770" max="11008" width="9.140625" style="553"/>
    <col min="11009" max="11009" width="64.28515625" style="553" bestFit="1" customWidth="1"/>
    <col min="11010" max="11012" width="12.140625" style="553" customWidth="1"/>
    <col min="11013" max="11013" width="11.140625" style="553" customWidth="1"/>
    <col min="11014" max="11025" width="12.140625" style="553" customWidth="1"/>
    <col min="11026" max="11264" width="9.140625" style="553"/>
    <col min="11265" max="11265" width="64.28515625" style="553" bestFit="1" customWidth="1"/>
    <col min="11266" max="11268" width="12.140625" style="553" customWidth="1"/>
    <col min="11269" max="11269" width="11.140625" style="553" customWidth="1"/>
    <col min="11270" max="11281" width="12.140625" style="553" customWidth="1"/>
    <col min="11282" max="11520" width="9.140625" style="553"/>
    <col min="11521" max="11521" width="64.28515625" style="553" bestFit="1" customWidth="1"/>
    <col min="11522" max="11524" width="12.140625" style="553" customWidth="1"/>
    <col min="11525" max="11525" width="11.140625" style="553" customWidth="1"/>
    <col min="11526" max="11537" width="12.140625" style="553" customWidth="1"/>
    <col min="11538" max="11776" width="9.140625" style="553"/>
    <col min="11777" max="11777" width="64.28515625" style="553" bestFit="1" customWidth="1"/>
    <col min="11778" max="11780" width="12.140625" style="553" customWidth="1"/>
    <col min="11781" max="11781" width="11.140625" style="553" customWidth="1"/>
    <col min="11782" max="11793" width="12.140625" style="553" customWidth="1"/>
    <col min="11794" max="12032" width="9.140625" style="553"/>
    <col min="12033" max="12033" width="64.28515625" style="553" bestFit="1" customWidth="1"/>
    <col min="12034" max="12036" width="12.140625" style="553" customWidth="1"/>
    <col min="12037" max="12037" width="11.140625" style="553" customWidth="1"/>
    <col min="12038" max="12049" width="12.140625" style="553" customWidth="1"/>
    <col min="12050" max="12288" width="9.140625" style="553"/>
    <col min="12289" max="12289" width="64.28515625" style="553" bestFit="1" customWidth="1"/>
    <col min="12290" max="12292" width="12.140625" style="553" customWidth="1"/>
    <col min="12293" max="12293" width="11.140625" style="553" customWidth="1"/>
    <col min="12294" max="12305" width="12.140625" style="553" customWidth="1"/>
    <col min="12306" max="12544" width="9.140625" style="553"/>
    <col min="12545" max="12545" width="64.28515625" style="553" bestFit="1" customWidth="1"/>
    <col min="12546" max="12548" width="12.140625" style="553" customWidth="1"/>
    <col min="12549" max="12549" width="11.140625" style="553" customWidth="1"/>
    <col min="12550" max="12561" width="12.140625" style="553" customWidth="1"/>
    <col min="12562" max="12800" width="9.140625" style="553"/>
    <col min="12801" max="12801" width="64.28515625" style="553" bestFit="1" customWidth="1"/>
    <col min="12802" max="12804" width="12.140625" style="553" customWidth="1"/>
    <col min="12805" max="12805" width="11.140625" style="553" customWidth="1"/>
    <col min="12806" max="12817" width="12.140625" style="553" customWidth="1"/>
    <col min="12818" max="13056" width="9.140625" style="553"/>
    <col min="13057" max="13057" width="64.28515625" style="553" bestFit="1" customWidth="1"/>
    <col min="13058" max="13060" width="12.140625" style="553" customWidth="1"/>
    <col min="13061" max="13061" width="11.140625" style="553" customWidth="1"/>
    <col min="13062" max="13073" width="12.140625" style="553" customWidth="1"/>
    <col min="13074" max="13312" width="9.140625" style="553"/>
    <col min="13313" max="13313" width="64.28515625" style="553" bestFit="1" customWidth="1"/>
    <col min="13314" max="13316" width="12.140625" style="553" customWidth="1"/>
    <col min="13317" max="13317" width="11.140625" style="553" customWidth="1"/>
    <col min="13318" max="13329" width="12.140625" style="553" customWidth="1"/>
    <col min="13330" max="13568" width="9.140625" style="553"/>
    <col min="13569" max="13569" width="64.28515625" style="553" bestFit="1" customWidth="1"/>
    <col min="13570" max="13572" width="12.140625" style="553" customWidth="1"/>
    <col min="13573" max="13573" width="11.140625" style="553" customWidth="1"/>
    <col min="13574" max="13585" width="12.140625" style="553" customWidth="1"/>
    <col min="13586" max="13824" width="9.140625" style="553"/>
    <col min="13825" max="13825" width="64.28515625" style="553" bestFit="1" customWidth="1"/>
    <col min="13826" max="13828" width="12.140625" style="553" customWidth="1"/>
    <col min="13829" max="13829" width="11.140625" style="553" customWidth="1"/>
    <col min="13830" max="13841" width="12.140625" style="553" customWidth="1"/>
    <col min="13842" max="14080" width="9.140625" style="553"/>
    <col min="14081" max="14081" width="64.28515625" style="553" bestFit="1" customWidth="1"/>
    <col min="14082" max="14084" width="12.140625" style="553" customWidth="1"/>
    <col min="14085" max="14085" width="11.140625" style="553" customWidth="1"/>
    <col min="14086" max="14097" width="12.140625" style="553" customWidth="1"/>
    <col min="14098" max="14336" width="9.140625" style="553"/>
    <col min="14337" max="14337" width="64.28515625" style="553" bestFit="1" customWidth="1"/>
    <col min="14338" max="14340" width="12.140625" style="553" customWidth="1"/>
    <col min="14341" max="14341" width="11.140625" style="553" customWidth="1"/>
    <col min="14342" max="14353" width="12.140625" style="553" customWidth="1"/>
    <col min="14354" max="14592" width="9.140625" style="553"/>
    <col min="14593" max="14593" width="64.28515625" style="553" bestFit="1" customWidth="1"/>
    <col min="14594" max="14596" width="12.140625" style="553" customWidth="1"/>
    <col min="14597" max="14597" width="11.140625" style="553" customWidth="1"/>
    <col min="14598" max="14609" width="12.140625" style="553" customWidth="1"/>
    <col min="14610" max="14848" width="9.140625" style="553"/>
    <col min="14849" max="14849" width="64.28515625" style="553" bestFit="1" customWidth="1"/>
    <col min="14850" max="14852" width="12.140625" style="553" customWidth="1"/>
    <col min="14853" max="14853" width="11.140625" style="553" customWidth="1"/>
    <col min="14854" max="14865" width="12.140625" style="553" customWidth="1"/>
    <col min="14866" max="15104" width="9.140625" style="553"/>
    <col min="15105" max="15105" width="64.28515625" style="553" bestFit="1" customWidth="1"/>
    <col min="15106" max="15108" width="12.140625" style="553" customWidth="1"/>
    <col min="15109" max="15109" width="11.140625" style="553" customWidth="1"/>
    <col min="15110" max="15121" width="12.140625" style="553" customWidth="1"/>
    <col min="15122" max="15360" width="9.140625" style="553"/>
    <col min="15361" max="15361" width="64.28515625" style="553" bestFit="1" customWidth="1"/>
    <col min="15362" max="15364" width="12.140625" style="553" customWidth="1"/>
    <col min="15365" max="15365" width="11.140625" style="553" customWidth="1"/>
    <col min="15366" max="15377" width="12.140625" style="553" customWidth="1"/>
    <col min="15378" max="15616" width="9.140625" style="553"/>
    <col min="15617" max="15617" width="64.28515625" style="553" bestFit="1" customWidth="1"/>
    <col min="15618" max="15620" width="12.140625" style="553" customWidth="1"/>
    <col min="15621" max="15621" width="11.140625" style="553" customWidth="1"/>
    <col min="15622" max="15633" width="12.140625" style="553" customWidth="1"/>
    <col min="15634" max="15872" width="9.140625" style="553"/>
    <col min="15873" max="15873" width="64.28515625" style="553" bestFit="1" customWidth="1"/>
    <col min="15874" max="15876" width="12.140625" style="553" customWidth="1"/>
    <col min="15877" max="15877" width="11.140625" style="553" customWidth="1"/>
    <col min="15878" max="15889" width="12.140625" style="553" customWidth="1"/>
    <col min="15890" max="16128" width="9.140625" style="553"/>
    <col min="16129" max="16129" width="64.28515625" style="553" bestFit="1" customWidth="1"/>
    <col min="16130" max="16132" width="12.140625" style="553" customWidth="1"/>
    <col min="16133" max="16133" width="11.140625" style="553" customWidth="1"/>
    <col min="16134" max="16145" width="12.140625" style="553" customWidth="1"/>
    <col min="16146" max="16384" width="9.140625" style="553"/>
  </cols>
  <sheetData>
    <row r="1" spans="1:17" x14ac:dyDescent="0.25">
      <c r="A1" s="553" t="s">
        <v>142</v>
      </c>
      <c r="M1" s="554"/>
      <c r="Q1" s="554" t="s">
        <v>720</v>
      </c>
    </row>
    <row r="3" spans="1:17" x14ac:dyDescent="0.25">
      <c r="A3" s="887" t="s">
        <v>721</v>
      </c>
      <c r="B3" s="887"/>
      <c r="C3" s="887"/>
      <c r="D3" s="887"/>
      <c r="E3" s="887"/>
      <c r="F3" s="887"/>
      <c r="G3" s="887"/>
      <c r="H3" s="887"/>
      <c r="I3" s="887"/>
      <c r="J3" s="887"/>
      <c r="K3" s="887"/>
      <c r="L3" s="887"/>
      <c r="M3" s="887"/>
      <c r="N3" s="887"/>
      <c r="O3" s="887"/>
      <c r="P3" s="887"/>
      <c r="Q3" s="887"/>
    </row>
    <row r="4" spans="1:17" ht="16.5" thickBot="1" x14ac:dyDescent="0.3"/>
    <row r="5" spans="1:17" ht="42" customHeight="1" x14ac:dyDescent="0.25">
      <c r="A5" s="888" t="s">
        <v>722</v>
      </c>
      <c r="B5" s="890" t="s">
        <v>723</v>
      </c>
      <c r="C5" s="891"/>
      <c r="D5" s="891"/>
      <c r="E5" s="892"/>
      <c r="F5" s="890" t="s">
        <v>825</v>
      </c>
      <c r="G5" s="891"/>
      <c r="H5" s="891"/>
      <c r="I5" s="892"/>
      <c r="J5" s="890" t="s">
        <v>724</v>
      </c>
      <c r="K5" s="891"/>
      <c r="L5" s="891"/>
      <c r="M5" s="892"/>
      <c r="N5" s="890" t="s">
        <v>725</v>
      </c>
      <c r="O5" s="891"/>
      <c r="P5" s="891"/>
      <c r="Q5" s="892"/>
    </row>
    <row r="6" spans="1:17" ht="20.100000000000001" customHeight="1" x14ac:dyDescent="0.25">
      <c r="A6" s="889"/>
      <c r="B6" s="893" t="s">
        <v>726</v>
      </c>
      <c r="C6" s="894" t="s">
        <v>727</v>
      </c>
      <c r="D6" s="894"/>
      <c r="E6" s="895" t="s">
        <v>728</v>
      </c>
      <c r="F6" s="893" t="s">
        <v>726</v>
      </c>
      <c r="G6" s="894" t="s">
        <v>727</v>
      </c>
      <c r="H6" s="894"/>
      <c r="I6" s="895" t="s">
        <v>150</v>
      </c>
      <c r="J6" s="893" t="s">
        <v>726</v>
      </c>
      <c r="K6" s="894" t="s">
        <v>727</v>
      </c>
      <c r="L6" s="894"/>
      <c r="M6" s="895" t="s">
        <v>150</v>
      </c>
      <c r="N6" s="893" t="s">
        <v>726</v>
      </c>
      <c r="O6" s="894" t="s">
        <v>727</v>
      </c>
      <c r="P6" s="894"/>
      <c r="Q6" s="895" t="s">
        <v>150</v>
      </c>
    </row>
    <row r="7" spans="1:17" ht="20.100000000000001" customHeight="1" x14ac:dyDescent="0.25">
      <c r="A7" s="889"/>
      <c r="B7" s="893"/>
      <c r="C7" s="894" t="s">
        <v>729</v>
      </c>
      <c r="D7" s="894" t="s">
        <v>730</v>
      </c>
      <c r="E7" s="895"/>
      <c r="F7" s="893"/>
      <c r="G7" s="894" t="s">
        <v>729</v>
      </c>
      <c r="H7" s="894" t="s">
        <v>730</v>
      </c>
      <c r="I7" s="895"/>
      <c r="J7" s="893"/>
      <c r="K7" s="894" t="s">
        <v>729</v>
      </c>
      <c r="L7" s="894" t="s">
        <v>730</v>
      </c>
      <c r="M7" s="895"/>
      <c r="N7" s="893"/>
      <c r="O7" s="894" t="s">
        <v>729</v>
      </c>
      <c r="P7" s="894" t="s">
        <v>730</v>
      </c>
      <c r="Q7" s="895"/>
    </row>
    <row r="8" spans="1:17" ht="15" customHeight="1" x14ac:dyDescent="0.25">
      <c r="A8" s="889"/>
      <c r="B8" s="893"/>
      <c r="C8" s="894"/>
      <c r="D8" s="894"/>
      <c r="E8" s="895"/>
      <c r="F8" s="893"/>
      <c r="G8" s="894"/>
      <c r="H8" s="894"/>
      <c r="I8" s="895"/>
      <c r="J8" s="893"/>
      <c r="K8" s="894"/>
      <c r="L8" s="894"/>
      <c r="M8" s="895"/>
      <c r="N8" s="893"/>
      <c r="O8" s="894"/>
      <c r="P8" s="894"/>
      <c r="Q8" s="895"/>
    </row>
    <row r="9" spans="1:17" s="559" customFormat="1" ht="20.100000000000001" customHeight="1" x14ac:dyDescent="0.25">
      <c r="A9" s="555" t="s">
        <v>731</v>
      </c>
      <c r="B9" s="556"/>
      <c r="C9" s="557"/>
      <c r="D9" s="557"/>
      <c r="E9" s="558"/>
      <c r="F9" s="556"/>
      <c r="G9" s="557"/>
      <c r="H9" s="557"/>
      <c r="I9" s="558"/>
      <c r="J9" s="556"/>
      <c r="K9" s="557"/>
      <c r="L9" s="557"/>
      <c r="M9" s="558"/>
      <c r="N9" s="556"/>
      <c r="O9" s="557"/>
      <c r="P9" s="557"/>
      <c r="Q9" s="558"/>
    </row>
    <row r="10" spans="1:17" s="559" customFormat="1" ht="20.100000000000001" customHeight="1" x14ac:dyDescent="0.25">
      <c r="A10" s="560" t="s">
        <v>732</v>
      </c>
      <c r="B10" s="561">
        <v>1</v>
      </c>
      <c r="C10" s="562"/>
      <c r="D10" s="562"/>
      <c r="E10" s="563">
        <v>1</v>
      </c>
      <c r="F10" s="564">
        <v>1</v>
      </c>
      <c r="G10" s="562"/>
      <c r="H10" s="562"/>
      <c r="I10" s="563">
        <v>1</v>
      </c>
      <c r="J10" s="564"/>
      <c r="K10" s="562"/>
      <c r="L10" s="562"/>
      <c r="M10" s="563"/>
      <c r="N10" s="564">
        <v>1</v>
      </c>
      <c r="O10" s="562"/>
      <c r="P10" s="562"/>
      <c r="Q10" s="563">
        <v>1</v>
      </c>
    </row>
    <row r="11" spans="1:17" s="559" customFormat="1" ht="20.100000000000001" customHeight="1" x14ac:dyDescent="0.25">
      <c r="A11" s="560" t="s">
        <v>733</v>
      </c>
      <c r="B11" s="561">
        <v>2</v>
      </c>
      <c r="C11" s="562"/>
      <c r="D11" s="562"/>
      <c r="E11" s="563">
        <v>2</v>
      </c>
      <c r="F11" s="564">
        <v>2</v>
      </c>
      <c r="G11" s="562"/>
      <c r="H11" s="562"/>
      <c r="I11" s="563">
        <v>2</v>
      </c>
      <c r="J11" s="564"/>
      <c r="K11" s="562"/>
      <c r="L11" s="562"/>
      <c r="M11" s="563"/>
      <c r="N11" s="564">
        <v>2</v>
      </c>
      <c r="O11" s="562"/>
      <c r="P11" s="562"/>
      <c r="Q11" s="563">
        <v>2</v>
      </c>
    </row>
    <row r="12" spans="1:17" s="559" customFormat="1" ht="20.100000000000001" customHeight="1" x14ac:dyDescent="0.25">
      <c r="A12" s="560" t="s">
        <v>734</v>
      </c>
      <c r="B12" s="561">
        <v>1</v>
      </c>
      <c r="C12" s="562"/>
      <c r="D12" s="562"/>
      <c r="E12" s="563">
        <v>1</v>
      </c>
      <c r="F12" s="564">
        <v>1</v>
      </c>
      <c r="G12" s="562"/>
      <c r="H12" s="562"/>
      <c r="I12" s="563">
        <v>1</v>
      </c>
      <c r="J12" s="564"/>
      <c r="K12" s="562"/>
      <c r="L12" s="562"/>
      <c r="M12" s="563"/>
      <c r="N12" s="564">
        <v>1</v>
      </c>
      <c r="O12" s="562"/>
      <c r="P12" s="562"/>
      <c r="Q12" s="563">
        <v>1</v>
      </c>
    </row>
    <row r="13" spans="1:17" s="559" customFormat="1" ht="20.100000000000001" customHeight="1" x14ac:dyDescent="0.25">
      <c r="A13" s="560" t="s">
        <v>735</v>
      </c>
      <c r="B13" s="561">
        <v>1</v>
      </c>
      <c r="C13" s="562"/>
      <c r="D13" s="562"/>
      <c r="E13" s="563">
        <v>1</v>
      </c>
      <c r="F13" s="565"/>
      <c r="G13" s="562"/>
      <c r="H13" s="562"/>
      <c r="I13" s="566"/>
      <c r="J13" s="564"/>
      <c r="K13" s="562"/>
      <c r="L13" s="562"/>
      <c r="M13" s="563"/>
      <c r="N13" s="564"/>
      <c r="O13" s="562"/>
      <c r="P13" s="562"/>
      <c r="Q13" s="563"/>
    </row>
    <row r="14" spans="1:17" s="559" customFormat="1" ht="20.100000000000001" customHeight="1" x14ac:dyDescent="0.25">
      <c r="A14" s="560" t="s">
        <v>736</v>
      </c>
      <c r="B14" s="561">
        <v>8</v>
      </c>
      <c r="C14" s="562"/>
      <c r="D14" s="567"/>
      <c r="E14" s="563">
        <v>8</v>
      </c>
      <c r="F14" s="564">
        <v>8</v>
      </c>
      <c r="G14" s="568"/>
      <c r="H14" s="562"/>
      <c r="I14" s="563">
        <v>8</v>
      </c>
      <c r="J14" s="564"/>
      <c r="K14" s="568"/>
      <c r="L14" s="562"/>
      <c r="M14" s="563"/>
      <c r="N14" s="564">
        <v>8</v>
      </c>
      <c r="O14" s="568"/>
      <c r="P14" s="562"/>
      <c r="Q14" s="563">
        <v>8</v>
      </c>
    </row>
    <row r="15" spans="1:17" s="559" customFormat="1" ht="20.100000000000001" customHeight="1" x14ac:dyDescent="0.25">
      <c r="A15" s="560" t="s">
        <v>737</v>
      </c>
      <c r="B15" s="561">
        <v>6</v>
      </c>
      <c r="C15" s="562"/>
      <c r="D15" s="567"/>
      <c r="E15" s="563">
        <v>6</v>
      </c>
      <c r="F15" s="564">
        <v>6</v>
      </c>
      <c r="G15" s="569"/>
      <c r="H15" s="562"/>
      <c r="I15" s="563">
        <v>6</v>
      </c>
      <c r="J15" s="564"/>
      <c r="K15" s="569"/>
      <c r="L15" s="562"/>
      <c r="M15" s="563"/>
      <c r="N15" s="564">
        <v>6</v>
      </c>
      <c r="O15" s="569"/>
      <c r="P15" s="562"/>
      <c r="Q15" s="563">
        <v>6</v>
      </c>
    </row>
    <row r="16" spans="1:17" s="559" customFormat="1" ht="20.100000000000001" customHeight="1" x14ac:dyDescent="0.25">
      <c r="A16" s="570" t="s">
        <v>738</v>
      </c>
      <c r="B16" s="571">
        <v>19</v>
      </c>
      <c r="C16" s="572"/>
      <c r="D16" s="573"/>
      <c r="E16" s="574">
        <v>19</v>
      </c>
      <c r="F16" s="571">
        <v>18</v>
      </c>
      <c r="G16" s="575"/>
      <c r="H16" s="576"/>
      <c r="I16" s="574">
        <v>18</v>
      </c>
      <c r="J16" s="571"/>
      <c r="K16" s="575"/>
      <c r="L16" s="576"/>
      <c r="M16" s="574"/>
      <c r="N16" s="571">
        <v>18</v>
      </c>
      <c r="O16" s="575"/>
      <c r="P16" s="576"/>
      <c r="Q16" s="574">
        <v>18</v>
      </c>
    </row>
    <row r="17" spans="1:17" s="559" customFormat="1" ht="20.100000000000001" customHeight="1" x14ac:dyDescent="0.25">
      <c r="A17" s="555" t="s">
        <v>739</v>
      </c>
      <c r="B17" s="556"/>
      <c r="C17" s="557"/>
      <c r="D17" s="557"/>
      <c r="E17" s="558"/>
      <c r="F17" s="556"/>
      <c r="G17" s="557"/>
      <c r="H17" s="557"/>
      <c r="I17" s="558"/>
      <c r="J17" s="556"/>
      <c r="K17" s="557"/>
      <c r="L17" s="557"/>
      <c r="M17" s="558"/>
      <c r="N17" s="556"/>
      <c r="O17" s="557"/>
      <c r="P17" s="557"/>
      <c r="Q17" s="558"/>
    </row>
    <row r="18" spans="1:17" s="559" customFormat="1" ht="20.100000000000001" customHeight="1" x14ac:dyDescent="0.25">
      <c r="A18" s="577" t="s">
        <v>740</v>
      </c>
      <c r="B18" s="564">
        <v>1</v>
      </c>
      <c r="C18" s="562"/>
      <c r="D18" s="562"/>
      <c r="E18" s="563">
        <v>1</v>
      </c>
      <c r="F18" s="564">
        <v>1</v>
      </c>
      <c r="G18" s="562"/>
      <c r="H18" s="562"/>
      <c r="I18" s="578">
        <v>1</v>
      </c>
      <c r="J18" s="564"/>
      <c r="K18" s="562"/>
      <c r="L18" s="562"/>
      <c r="M18" s="578"/>
      <c r="N18" s="564">
        <v>1</v>
      </c>
      <c r="O18" s="562"/>
      <c r="P18" s="562"/>
      <c r="Q18" s="578">
        <v>1</v>
      </c>
    </row>
    <row r="19" spans="1:17" s="559" customFormat="1" ht="20.100000000000001" customHeight="1" x14ac:dyDescent="0.25">
      <c r="A19" s="577" t="s">
        <v>741</v>
      </c>
      <c r="B19" s="564">
        <v>1</v>
      </c>
      <c r="C19" s="562"/>
      <c r="D19" s="562"/>
      <c r="E19" s="563">
        <v>1</v>
      </c>
      <c r="F19" s="564">
        <v>1</v>
      </c>
      <c r="G19" s="562"/>
      <c r="H19" s="562"/>
      <c r="I19" s="578">
        <v>1</v>
      </c>
      <c r="J19" s="564"/>
      <c r="K19" s="562"/>
      <c r="L19" s="562"/>
      <c r="M19" s="578"/>
      <c r="N19" s="564">
        <v>1</v>
      </c>
      <c r="O19" s="562"/>
      <c r="P19" s="562"/>
      <c r="Q19" s="578">
        <v>1</v>
      </c>
    </row>
    <row r="20" spans="1:17" s="559" customFormat="1" ht="20.100000000000001" customHeight="1" x14ac:dyDescent="0.25">
      <c r="A20" s="577" t="s">
        <v>742</v>
      </c>
      <c r="B20" s="564">
        <v>78</v>
      </c>
      <c r="C20" s="567"/>
      <c r="D20" s="567"/>
      <c r="E20" s="563">
        <v>78</v>
      </c>
      <c r="F20" s="564">
        <v>79</v>
      </c>
      <c r="G20" s="567"/>
      <c r="H20" s="567"/>
      <c r="I20" s="578">
        <v>79</v>
      </c>
      <c r="J20" s="564"/>
      <c r="K20" s="567"/>
      <c r="L20" s="567"/>
      <c r="M20" s="563"/>
      <c r="N20" s="564">
        <v>79</v>
      </c>
      <c r="O20" s="567"/>
      <c r="P20" s="567"/>
      <c r="Q20" s="563">
        <v>79</v>
      </c>
    </row>
    <row r="21" spans="1:17" s="559" customFormat="1" ht="20.100000000000001" customHeight="1" x14ac:dyDescent="0.25">
      <c r="A21" s="570" t="s">
        <v>738</v>
      </c>
      <c r="B21" s="571">
        <v>80</v>
      </c>
      <c r="C21" s="573"/>
      <c r="D21" s="573">
        <v>0</v>
      </c>
      <c r="E21" s="574">
        <v>80</v>
      </c>
      <c r="F21" s="571">
        <v>81</v>
      </c>
      <c r="G21" s="573"/>
      <c r="H21" s="573"/>
      <c r="I21" s="574">
        <v>81</v>
      </c>
      <c r="J21" s="571"/>
      <c r="K21" s="573"/>
      <c r="L21" s="573"/>
      <c r="M21" s="574"/>
      <c r="N21" s="571">
        <v>81</v>
      </c>
      <c r="O21" s="573"/>
      <c r="P21" s="573"/>
      <c r="Q21" s="574">
        <v>81</v>
      </c>
    </row>
    <row r="22" spans="1:17" s="559" customFormat="1" ht="20.100000000000001" customHeight="1" x14ac:dyDescent="0.25">
      <c r="A22" s="579" t="s">
        <v>743</v>
      </c>
      <c r="B22" s="580"/>
      <c r="C22" s="581"/>
      <c r="D22" s="581"/>
      <c r="E22" s="582"/>
      <c r="F22" s="580"/>
      <c r="G22" s="581"/>
      <c r="H22" s="581"/>
      <c r="I22" s="582"/>
      <c r="J22" s="580"/>
      <c r="K22" s="581"/>
      <c r="L22" s="581"/>
      <c r="M22" s="582"/>
      <c r="N22" s="580"/>
      <c r="O22" s="581"/>
      <c r="P22" s="581"/>
      <c r="Q22" s="582"/>
    </row>
    <row r="23" spans="1:17" s="559" customFormat="1" ht="20.100000000000001" customHeight="1" x14ac:dyDescent="0.25">
      <c r="A23" s="555" t="s">
        <v>146</v>
      </c>
      <c r="B23" s="583">
        <v>303</v>
      </c>
      <c r="C23" s="584"/>
      <c r="D23" s="584">
        <v>2.5</v>
      </c>
      <c r="E23" s="585">
        <v>305.5</v>
      </c>
      <c r="F23" s="583">
        <v>296</v>
      </c>
      <c r="G23" s="584"/>
      <c r="H23" s="584">
        <v>2.5</v>
      </c>
      <c r="I23" s="585">
        <v>298.5</v>
      </c>
      <c r="J23" s="583"/>
      <c r="K23" s="584"/>
      <c r="L23" s="584"/>
      <c r="M23" s="585"/>
      <c r="N23" s="583">
        <v>296</v>
      </c>
      <c r="O23" s="584"/>
      <c r="P23" s="584">
        <v>2.5</v>
      </c>
      <c r="Q23" s="585">
        <v>298.5</v>
      </c>
    </row>
    <row r="24" spans="1:17" s="559" customFormat="1" ht="20.100000000000001" customHeight="1" x14ac:dyDescent="0.25">
      <c r="A24" s="586" t="s">
        <v>744</v>
      </c>
      <c r="B24" s="587">
        <v>5</v>
      </c>
      <c r="C24" s="562"/>
      <c r="D24" s="588">
        <v>0.5</v>
      </c>
      <c r="E24" s="589">
        <v>5.5</v>
      </c>
      <c r="F24" s="587">
        <v>5</v>
      </c>
      <c r="G24" s="562"/>
      <c r="H24" s="588">
        <v>0.5</v>
      </c>
      <c r="I24" s="589">
        <v>5.5</v>
      </c>
      <c r="J24" s="587"/>
      <c r="K24" s="562"/>
      <c r="L24" s="588"/>
      <c r="M24" s="589"/>
      <c r="N24" s="587">
        <v>5</v>
      </c>
      <c r="O24" s="562"/>
      <c r="P24" s="588">
        <v>0.5</v>
      </c>
      <c r="Q24" s="589">
        <v>5.5</v>
      </c>
    </row>
    <row r="25" spans="1:17" s="559" customFormat="1" ht="20.100000000000001" customHeight="1" x14ac:dyDescent="0.25">
      <c r="A25" s="586" t="s">
        <v>745</v>
      </c>
      <c r="B25" s="587">
        <v>13</v>
      </c>
      <c r="C25" s="562"/>
      <c r="D25" s="562"/>
      <c r="E25" s="589">
        <v>13</v>
      </c>
      <c r="F25" s="587">
        <v>13</v>
      </c>
      <c r="G25" s="562"/>
      <c r="H25" s="588"/>
      <c r="I25" s="589">
        <v>13</v>
      </c>
      <c r="J25" s="587"/>
      <c r="K25" s="562"/>
      <c r="L25" s="588"/>
      <c r="M25" s="589"/>
      <c r="N25" s="587">
        <v>13</v>
      </c>
      <c r="O25" s="562"/>
      <c r="P25" s="588"/>
      <c r="Q25" s="589">
        <v>13</v>
      </c>
    </row>
    <row r="26" spans="1:17" s="559" customFormat="1" ht="20.100000000000001" customHeight="1" x14ac:dyDescent="0.25">
      <c r="A26" s="586" t="s">
        <v>746</v>
      </c>
      <c r="B26" s="587">
        <v>8</v>
      </c>
      <c r="C26" s="562"/>
      <c r="D26" s="588">
        <v>0.5</v>
      </c>
      <c r="E26" s="589">
        <v>8.5</v>
      </c>
      <c r="F26" s="587">
        <v>8</v>
      </c>
      <c r="G26" s="562"/>
      <c r="H26" s="588">
        <v>0.5</v>
      </c>
      <c r="I26" s="589">
        <v>8.5</v>
      </c>
      <c r="J26" s="587"/>
      <c r="K26" s="562"/>
      <c r="L26" s="588"/>
      <c r="M26" s="589"/>
      <c r="N26" s="587">
        <v>8</v>
      </c>
      <c r="O26" s="562"/>
      <c r="P26" s="588">
        <v>0.5</v>
      </c>
      <c r="Q26" s="589">
        <v>8.5</v>
      </c>
    </row>
    <row r="27" spans="1:17" s="559" customFormat="1" ht="20.100000000000001" customHeight="1" x14ac:dyDescent="0.25">
      <c r="A27" s="586" t="s">
        <v>747</v>
      </c>
      <c r="B27" s="587">
        <v>22</v>
      </c>
      <c r="C27" s="562"/>
      <c r="D27" s="562"/>
      <c r="E27" s="589">
        <v>22</v>
      </c>
      <c r="F27" s="587">
        <v>22</v>
      </c>
      <c r="G27" s="562"/>
      <c r="H27" s="562"/>
      <c r="I27" s="589">
        <v>22</v>
      </c>
      <c r="J27" s="587"/>
      <c r="K27" s="562"/>
      <c r="L27" s="562"/>
      <c r="M27" s="589"/>
      <c r="N27" s="587">
        <v>22</v>
      </c>
      <c r="O27" s="562"/>
      <c r="P27" s="562"/>
      <c r="Q27" s="589">
        <v>22</v>
      </c>
    </row>
    <row r="28" spans="1:17" s="559" customFormat="1" ht="20.100000000000001" customHeight="1" x14ac:dyDescent="0.25">
      <c r="A28" s="586" t="s">
        <v>748</v>
      </c>
      <c r="B28" s="587">
        <v>24</v>
      </c>
      <c r="C28" s="562"/>
      <c r="D28" s="562"/>
      <c r="E28" s="589">
        <v>24</v>
      </c>
      <c r="F28" s="587">
        <v>24</v>
      </c>
      <c r="G28" s="562"/>
      <c r="H28" s="562"/>
      <c r="I28" s="589">
        <v>24</v>
      </c>
      <c r="J28" s="587"/>
      <c r="K28" s="562"/>
      <c r="L28" s="562"/>
      <c r="M28" s="589"/>
      <c r="N28" s="587">
        <v>24</v>
      </c>
      <c r="O28" s="562"/>
      <c r="P28" s="562"/>
      <c r="Q28" s="589">
        <v>24</v>
      </c>
    </row>
    <row r="29" spans="1:17" s="559" customFormat="1" ht="20.100000000000001" customHeight="1" x14ac:dyDescent="0.25">
      <c r="A29" s="586" t="s">
        <v>749</v>
      </c>
      <c r="B29" s="587">
        <v>12</v>
      </c>
      <c r="C29" s="562"/>
      <c r="D29" s="588">
        <v>0.5</v>
      </c>
      <c r="E29" s="589">
        <v>12.5</v>
      </c>
      <c r="F29" s="587">
        <v>12</v>
      </c>
      <c r="G29" s="562"/>
      <c r="H29" s="588">
        <v>0.5</v>
      </c>
      <c r="I29" s="589">
        <v>12.5</v>
      </c>
      <c r="J29" s="587"/>
      <c r="K29" s="562"/>
      <c r="L29" s="588"/>
      <c r="M29" s="589"/>
      <c r="N29" s="587">
        <v>12</v>
      </c>
      <c r="O29" s="562"/>
      <c r="P29" s="588">
        <v>0.5</v>
      </c>
      <c r="Q29" s="589">
        <v>12.5</v>
      </c>
    </row>
    <row r="30" spans="1:17" s="559" customFormat="1" ht="36.75" customHeight="1" x14ac:dyDescent="0.25">
      <c r="A30" s="590" t="s">
        <v>750</v>
      </c>
      <c r="B30" s="587">
        <v>12</v>
      </c>
      <c r="C30" s="562"/>
      <c r="D30" s="562"/>
      <c r="E30" s="589">
        <v>12</v>
      </c>
      <c r="F30" s="587">
        <v>12</v>
      </c>
      <c r="G30" s="562"/>
      <c r="H30" s="562"/>
      <c r="I30" s="589">
        <v>12</v>
      </c>
      <c r="J30" s="587"/>
      <c r="K30" s="562"/>
      <c r="L30" s="562"/>
      <c r="M30" s="589"/>
      <c r="N30" s="587">
        <v>12</v>
      </c>
      <c r="O30" s="562"/>
      <c r="P30" s="562"/>
      <c r="Q30" s="589">
        <v>12</v>
      </c>
    </row>
    <row r="31" spans="1:17" s="559" customFormat="1" ht="45.75" customHeight="1" x14ac:dyDescent="0.25">
      <c r="A31" s="590" t="s">
        <v>751</v>
      </c>
      <c r="B31" s="587">
        <v>15</v>
      </c>
      <c r="C31" s="562"/>
      <c r="D31" s="562"/>
      <c r="E31" s="589">
        <v>15</v>
      </c>
      <c r="F31" s="587">
        <v>15</v>
      </c>
      <c r="G31" s="588"/>
      <c r="H31" s="588"/>
      <c r="I31" s="589">
        <v>15</v>
      </c>
      <c r="J31" s="587"/>
      <c r="K31" s="588"/>
      <c r="L31" s="588"/>
      <c r="M31" s="589"/>
      <c r="N31" s="587">
        <v>15</v>
      </c>
      <c r="O31" s="588"/>
      <c r="P31" s="588"/>
      <c r="Q31" s="589">
        <v>15</v>
      </c>
    </row>
    <row r="32" spans="1:17" s="559" customFormat="1" ht="33.75" customHeight="1" x14ac:dyDescent="0.25">
      <c r="A32" s="590" t="s">
        <v>752</v>
      </c>
      <c r="B32" s="587">
        <v>12</v>
      </c>
      <c r="C32" s="562"/>
      <c r="D32" s="562"/>
      <c r="E32" s="589">
        <v>12</v>
      </c>
      <c r="F32" s="587">
        <v>12</v>
      </c>
      <c r="G32" s="562"/>
      <c r="H32" s="562"/>
      <c r="I32" s="589">
        <v>12</v>
      </c>
      <c r="J32" s="587"/>
      <c r="K32" s="562"/>
      <c r="L32" s="562"/>
      <c r="M32" s="589"/>
      <c r="N32" s="587">
        <v>12</v>
      </c>
      <c r="O32" s="562"/>
      <c r="P32" s="562"/>
      <c r="Q32" s="589">
        <v>12</v>
      </c>
    </row>
    <row r="33" spans="1:17" s="559" customFormat="1" ht="20.100000000000001" customHeight="1" x14ac:dyDescent="0.25">
      <c r="A33" s="579" t="s">
        <v>753</v>
      </c>
      <c r="B33" s="591">
        <v>169</v>
      </c>
      <c r="C33" s="592"/>
      <c r="D33" s="593">
        <v>1</v>
      </c>
      <c r="E33" s="594">
        <v>170</v>
      </c>
      <c r="F33" s="591">
        <v>162</v>
      </c>
      <c r="G33" s="595"/>
      <c r="H33" s="593">
        <v>1</v>
      </c>
      <c r="I33" s="594">
        <v>163</v>
      </c>
      <c r="J33" s="591"/>
      <c r="K33" s="595"/>
      <c r="L33" s="593"/>
      <c r="M33" s="594"/>
      <c r="N33" s="591">
        <v>162</v>
      </c>
      <c r="O33" s="595"/>
      <c r="P33" s="593">
        <v>1</v>
      </c>
      <c r="Q33" s="594">
        <v>163</v>
      </c>
    </row>
    <row r="34" spans="1:17" s="559" customFormat="1" ht="20.100000000000001" customHeight="1" x14ac:dyDescent="0.25">
      <c r="A34" s="586" t="s">
        <v>754</v>
      </c>
      <c r="B34" s="596">
        <v>25</v>
      </c>
      <c r="C34" s="562"/>
      <c r="D34" s="562"/>
      <c r="E34" s="589">
        <v>25</v>
      </c>
      <c r="F34" s="596">
        <v>21</v>
      </c>
      <c r="G34" s="562"/>
      <c r="H34" s="562"/>
      <c r="I34" s="589">
        <v>21</v>
      </c>
      <c r="J34" s="596"/>
      <c r="K34" s="562"/>
      <c r="L34" s="562"/>
      <c r="M34" s="589"/>
      <c r="N34" s="596">
        <v>21</v>
      </c>
      <c r="O34" s="562"/>
      <c r="P34" s="562"/>
      <c r="Q34" s="589">
        <v>21</v>
      </c>
    </row>
    <row r="35" spans="1:17" s="559" customFormat="1" ht="20.100000000000001" customHeight="1" x14ac:dyDescent="0.25">
      <c r="A35" s="586" t="s">
        <v>755</v>
      </c>
      <c r="B35" s="596">
        <v>23</v>
      </c>
      <c r="C35" s="562"/>
      <c r="D35" s="562"/>
      <c r="E35" s="589">
        <v>23</v>
      </c>
      <c r="F35" s="596">
        <v>20</v>
      </c>
      <c r="G35" s="562"/>
      <c r="H35" s="562"/>
      <c r="I35" s="589">
        <v>20</v>
      </c>
      <c r="J35" s="596"/>
      <c r="K35" s="562"/>
      <c r="L35" s="562"/>
      <c r="M35" s="589"/>
      <c r="N35" s="596">
        <v>20</v>
      </c>
      <c r="O35" s="562"/>
      <c r="P35" s="562"/>
      <c r="Q35" s="589">
        <v>20</v>
      </c>
    </row>
    <row r="36" spans="1:17" s="559" customFormat="1" ht="20.100000000000001" customHeight="1" x14ac:dyDescent="0.25">
      <c r="A36" s="586" t="s">
        <v>756</v>
      </c>
      <c r="B36" s="596">
        <v>20</v>
      </c>
      <c r="C36" s="562"/>
      <c r="D36" s="562"/>
      <c r="E36" s="589">
        <v>20</v>
      </c>
      <c r="F36" s="596">
        <v>20</v>
      </c>
      <c r="G36" s="562"/>
      <c r="H36" s="562"/>
      <c r="I36" s="589">
        <v>20</v>
      </c>
      <c r="J36" s="596"/>
      <c r="K36" s="562"/>
      <c r="L36" s="562"/>
      <c r="M36" s="589"/>
      <c r="N36" s="596">
        <v>20</v>
      </c>
      <c r="O36" s="562"/>
      <c r="P36" s="562"/>
      <c r="Q36" s="589">
        <v>20</v>
      </c>
    </row>
    <row r="37" spans="1:17" s="559" customFormat="1" ht="20.100000000000001" customHeight="1" x14ac:dyDescent="0.25">
      <c r="A37" s="586" t="s">
        <v>757</v>
      </c>
      <c r="B37" s="596">
        <v>13</v>
      </c>
      <c r="C37" s="562"/>
      <c r="D37" s="588">
        <v>0.5</v>
      </c>
      <c r="E37" s="589">
        <v>13.5</v>
      </c>
      <c r="F37" s="596">
        <v>13</v>
      </c>
      <c r="G37" s="562"/>
      <c r="H37" s="597">
        <v>0.5</v>
      </c>
      <c r="I37" s="589">
        <v>13.5</v>
      </c>
      <c r="J37" s="596"/>
      <c r="K37" s="562"/>
      <c r="L37" s="597"/>
      <c r="M37" s="589"/>
      <c r="N37" s="596">
        <v>13</v>
      </c>
      <c r="O37" s="562"/>
      <c r="P37" s="597">
        <v>0.5</v>
      </c>
      <c r="Q37" s="589">
        <v>13.5</v>
      </c>
    </row>
    <row r="38" spans="1:17" s="559" customFormat="1" ht="20.100000000000001" customHeight="1" x14ac:dyDescent="0.25">
      <c r="A38" s="586" t="s">
        <v>758</v>
      </c>
      <c r="B38" s="596">
        <v>9</v>
      </c>
      <c r="C38" s="562"/>
      <c r="D38" s="588">
        <v>0.5</v>
      </c>
      <c r="E38" s="589">
        <v>9.5</v>
      </c>
      <c r="F38" s="596">
        <v>9</v>
      </c>
      <c r="G38" s="562"/>
      <c r="H38" s="597">
        <v>0.5</v>
      </c>
      <c r="I38" s="589">
        <v>9.5</v>
      </c>
      <c r="J38" s="596"/>
      <c r="K38" s="562"/>
      <c r="L38" s="597"/>
      <c r="M38" s="589"/>
      <c r="N38" s="596">
        <v>9</v>
      </c>
      <c r="O38" s="562"/>
      <c r="P38" s="597">
        <v>0.5</v>
      </c>
      <c r="Q38" s="589">
        <v>9.5</v>
      </c>
    </row>
    <row r="39" spans="1:17" s="559" customFormat="1" ht="20.100000000000001" customHeight="1" x14ac:dyDescent="0.25">
      <c r="A39" s="586" t="s">
        <v>759</v>
      </c>
      <c r="B39" s="596">
        <v>33</v>
      </c>
      <c r="C39" s="562"/>
      <c r="D39" s="562"/>
      <c r="E39" s="589">
        <v>33</v>
      </c>
      <c r="F39" s="596">
        <v>33</v>
      </c>
      <c r="G39" s="562"/>
      <c r="H39" s="562"/>
      <c r="I39" s="589">
        <v>33</v>
      </c>
      <c r="J39" s="596"/>
      <c r="K39" s="562"/>
      <c r="L39" s="562"/>
      <c r="M39" s="589"/>
      <c r="N39" s="596">
        <v>33</v>
      </c>
      <c r="O39" s="562"/>
      <c r="P39" s="562"/>
      <c r="Q39" s="589">
        <v>33</v>
      </c>
    </row>
    <row r="40" spans="1:17" s="559" customFormat="1" ht="20.100000000000001" customHeight="1" x14ac:dyDescent="0.25">
      <c r="A40" s="586" t="s">
        <v>760</v>
      </c>
      <c r="B40" s="587">
        <v>20</v>
      </c>
      <c r="C40" s="562"/>
      <c r="D40" s="562"/>
      <c r="E40" s="589">
        <v>20</v>
      </c>
      <c r="F40" s="587">
        <v>20</v>
      </c>
      <c r="G40" s="562"/>
      <c r="H40" s="562"/>
      <c r="I40" s="589">
        <v>20</v>
      </c>
      <c r="J40" s="587"/>
      <c r="K40" s="562"/>
      <c r="L40" s="562"/>
      <c r="M40" s="589"/>
      <c r="N40" s="587">
        <v>20</v>
      </c>
      <c r="O40" s="562"/>
      <c r="P40" s="562"/>
      <c r="Q40" s="589">
        <v>20</v>
      </c>
    </row>
    <row r="41" spans="1:17" s="559" customFormat="1" ht="20.100000000000001" customHeight="1" x14ac:dyDescent="0.25">
      <c r="A41" s="586" t="s">
        <v>761</v>
      </c>
      <c r="B41" s="587">
        <v>26</v>
      </c>
      <c r="C41" s="562"/>
      <c r="D41" s="562"/>
      <c r="E41" s="589">
        <v>26</v>
      </c>
      <c r="F41" s="587">
        <v>26</v>
      </c>
      <c r="G41" s="562"/>
      <c r="H41" s="562"/>
      <c r="I41" s="589">
        <v>26</v>
      </c>
      <c r="J41" s="587"/>
      <c r="K41" s="562"/>
      <c r="L41" s="562"/>
      <c r="M41" s="589"/>
      <c r="N41" s="587">
        <v>26</v>
      </c>
      <c r="O41" s="562"/>
      <c r="P41" s="562"/>
      <c r="Q41" s="589">
        <v>26</v>
      </c>
    </row>
    <row r="42" spans="1:17" s="559" customFormat="1" ht="20.100000000000001" customHeight="1" x14ac:dyDescent="0.25">
      <c r="A42" s="586" t="s">
        <v>762</v>
      </c>
      <c r="B42" s="587">
        <v>11</v>
      </c>
      <c r="C42" s="562"/>
      <c r="D42" s="562"/>
      <c r="E42" s="589">
        <v>11</v>
      </c>
      <c r="F42" s="587">
        <v>11</v>
      </c>
      <c r="G42" s="562"/>
      <c r="H42" s="562"/>
      <c r="I42" s="589">
        <v>11</v>
      </c>
      <c r="J42" s="587"/>
      <c r="K42" s="562"/>
      <c r="L42" s="562"/>
      <c r="M42" s="589"/>
      <c r="N42" s="587">
        <v>11</v>
      </c>
      <c r="O42" s="562"/>
      <c r="P42" s="562"/>
      <c r="Q42" s="589">
        <v>11</v>
      </c>
    </row>
    <row r="43" spans="1:17" s="559" customFormat="1" ht="20.100000000000001" customHeight="1" x14ac:dyDescent="0.25">
      <c r="A43" s="555" t="s">
        <v>147</v>
      </c>
      <c r="B43" s="583">
        <v>2</v>
      </c>
      <c r="C43" s="598"/>
      <c r="D43" s="598"/>
      <c r="E43" s="585">
        <v>2</v>
      </c>
      <c r="F43" s="583">
        <v>2</v>
      </c>
      <c r="G43" s="598"/>
      <c r="H43" s="598"/>
      <c r="I43" s="585">
        <v>2</v>
      </c>
      <c r="J43" s="583"/>
      <c r="K43" s="598"/>
      <c r="L43" s="598"/>
      <c r="M43" s="585"/>
      <c r="N43" s="583">
        <v>2</v>
      </c>
      <c r="O43" s="598"/>
      <c r="P43" s="598"/>
      <c r="Q43" s="585">
        <v>2</v>
      </c>
    </row>
    <row r="44" spans="1:17" s="559" customFormat="1" ht="20.100000000000001" customHeight="1" x14ac:dyDescent="0.25">
      <c r="A44" s="555" t="s">
        <v>763</v>
      </c>
      <c r="B44" s="583">
        <v>1</v>
      </c>
      <c r="C44" s="599"/>
      <c r="D44" s="599"/>
      <c r="E44" s="585">
        <v>1</v>
      </c>
      <c r="F44" s="583">
        <v>1</v>
      </c>
      <c r="G44" s="599"/>
      <c r="H44" s="599"/>
      <c r="I44" s="585">
        <v>1</v>
      </c>
      <c r="J44" s="583"/>
      <c r="K44" s="599"/>
      <c r="L44" s="599"/>
      <c r="M44" s="585"/>
      <c r="N44" s="583">
        <v>1</v>
      </c>
      <c r="O44" s="599"/>
      <c r="P44" s="599"/>
      <c r="Q44" s="585">
        <v>1</v>
      </c>
    </row>
    <row r="45" spans="1:17" s="559" customFormat="1" ht="20.100000000000001" customHeight="1" x14ac:dyDescent="0.25">
      <c r="A45" s="555" t="s">
        <v>149</v>
      </c>
      <c r="B45" s="583"/>
      <c r="C45" s="599"/>
      <c r="D45" s="599"/>
      <c r="E45" s="585"/>
      <c r="F45" s="583">
        <v>94</v>
      </c>
      <c r="G45" s="584">
        <v>10</v>
      </c>
      <c r="H45" s="584">
        <v>27</v>
      </c>
      <c r="I45" s="585">
        <v>131</v>
      </c>
      <c r="J45" s="583"/>
      <c r="K45" s="584"/>
      <c r="L45" s="584"/>
      <c r="M45" s="585"/>
      <c r="N45" s="583">
        <v>94</v>
      </c>
      <c r="O45" s="584">
        <v>10</v>
      </c>
      <c r="P45" s="584">
        <v>27</v>
      </c>
      <c r="Q45" s="585">
        <v>131</v>
      </c>
    </row>
    <row r="46" spans="1:17" s="603" customFormat="1" ht="20.100000000000001" customHeight="1" x14ac:dyDescent="0.25">
      <c r="A46" s="586" t="s">
        <v>764</v>
      </c>
      <c r="B46" s="600"/>
      <c r="C46" s="601"/>
      <c r="D46" s="601"/>
      <c r="E46" s="602"/>
      <c r="F46" s="587">
        <v>1</v>
      </c>
      <c r="G46" s="588"/>
      <c r="H46" s="588"/>
      <c r="I46" s="589">
        <v>1</v>
      </c>
      <c r="J46" s="587"/>
      <c r="K46" s="588"/>
      <c r="L46" s="588"/>
      <c r="M46" s="589"/>
      <c r="N46" s="587">
        <v>1</v>
      </c>
      <c r="O46" s="588"/>
      <c r="P46" s="588"/>
      <c r="Q46" s="589">
        <v>1</v>
      </c>
    </row>
    <row r="47" spans="1:17" s="603" customFormat="1" ht="20.100000000000001" customHeight="1" x14ac:dyDescent="0.25">
      <c r="A47" s="586" t="s">
        <v>765</v>
      </c>
      <c r="B47" s="600"/>
      <c r="C47" s="601"/>
      <c r="D47" s="601"/>
      <c r="E47" s="602"/>
      <c r="F47" s="587">
        <v>20</v>
      </c>
      <c r="G47" s="588">
        <v>4</v>
      </c>
      <c r="H47" s="588">
        <v>18</v>
      </c>
      <c r="I47" s="589">
        <v>42</v>
      </c>
      <c r="J47" s="587"/>
      <c r="K47" s="588"/>
      <c r="L47" s="588"/>
      <c r="M47" s="589"/>
      <c r="N47" s="587">
        <v>20</v>
      </c>
      <c r="O47" s="588">
        <v>4</v>
      </c>
      <c r="P47" s="588">
        <v>18</v>
      </c>
      <c r="Q47" s="589">
        <v>42</v>
      </c>
    </row>
    <row r="48" spans="1:17" s="603" customFormat="1" ht="20.100000000000001" customHeight="1" x14ac:dyDescent="0.25">
      <c r="A48" s="586" t="s">
        <v>766</v>
      </c>
      <c r="B48" s="600"/>
      <c r="C48" s="601"/>
      <c r="D48" s="601"/>
      <c r="E48" s="602"/>
      <c r="F48" s="587">
        <v>61</v>
      </c>
      <c r="G48" s="588">
        <v>3</v>
      </c>
      <c r="H48" s="588">
        <v>1</v>
      </c>
      <c r="I48" s="589">
        <v>65</v>
      </c>
      <c r="J48" s="587"/>
      <c r="K48" s="588"/>
      <c r="L48" s="588"/>
      <c r="M48" s="589"/>
      <c r="N48" s="587">
        <v>61</v>
      </c>
      <c r="O48" s="588">
        <v>3</v>
      </c>
      <c r="P48" s="588">
        <v>1</v>
      </c>
      <c r="Q48" s="589">
        <v>65</v>
      </c>
    </row>
    <row r="49" spans="1:17" s="603" customFormat="1" ht="20.100000000000001" customHeight="1" x14ac:dyDescent="0.25">
      <c r="A49" s="586" t="s">
        <v>767</v>
      </c>
      <c r="B49" s="600"/>
      <c r="C49" s="601"/>
      <c r="D49" s="601"/>
      <c r="E49" s="602"/>
      <c r="F49" s="587">
        <v>12</v>
      </c>
      <c r="G49" s="588">
        <v>3</v>
      </c>
      <c r="H49" s="588">
        <v>8</v>
      </c>
      <c r="I49" s="589">
        <v>23</v>
      </c>
      <c r="J49" s="587"/>
      <c r="K49" s="588"/>
      <c r="L49" s="588"/>
      <c r="M49" s="589"/>
      <c r="N49" s="587">
        <v>12</v>
      </c>
      <c r="O49" s="588">
        <v>3</v>
      </c>
      <c r="P49" s="588">
        <v>8</v>
      </c>
      <c r="Q49" s="589">
        <v>23</v>
      </c>
    </row>
    <row r="50" spans="1:17" s="559" customFormat="1" ht="20.100000000000001" customHeight="1" thickBot="1" x14ac:dyDescent="0.3">
      <c r="A50" s="604" t="s">
        <v>768</v>
      </c>
      <c r="B50" s="605">
        <v>405</v>
      </c>
      <c r="C50" s="606">
        <v>0</v>
      </c>
      <c r="D50" s="607">
        <v>2.5</v>
      </c>
      <c r="E50" s="608">
        <v>407.5</v>
      </c>
      <c r="F50" s="605">
        <v>492</v>
      </c>
      <c r="G50" s="607">
        <v>10</v>
      </c>
      <c r="H50" s="607">
        <v>29.5</v>
      </c>
      <c r="I50" s="608">
        <v>531.5</v>
      </c>
      <c r="J50" s="653">
        <v>0</v>
      </c>
      <c r="K50" s="606">
        <v>0</v>
      </c>
      <c r="L50" s="606">
        <v>0</v>
      </c>
      <c r="M50" s="654">
        <v>0</v>
      </c>
      <c r="N50" s="605">
        <v>492</v>
      </c>
      <c r="O50" s="607">
        <v>10</v>
      </c>
      <c r="P50" s="607">
        <v>29.5</v>
      </c>
      <c r="Q50" s="608">
        <v>531.5</v>
      </c>
    </row>
    <row r="51" spans="1:17" s="559" customFormat="1" ht="20.100000000000001" customHeight="1" x14ac:dyDescent="0.25">
      <c r="A51" s="609"/>
      <c r="E51" s="610"/>
      <c r="F51" s="610"/>
      <c r="I51" s="610"/>
      <c r="J51" s="610"/>
      <c r="M51" s="610"/>
      <c r="N51" s="610"/>
      <c r="Q51" s="610"/>
    </row>
    <row r="52" spans="1:17" s="559" customFormat="1" ht="20.100000000000001" customHeight="1" x14ac:dyDescent="0.25">
      <c r="A52" s="609"/>
    </row>
    <row r="55" spans="1:17" x14ac:dyDescent="0.25">
      <c r="C55" s="611"/>
    </row>
  </sheetData>
  <mergeCells count="26">
    <mergeCell ref="K7:K8"/>
    <mergeCell ref="L7:L8"/>
    <mergeCell ref="O7:O8"/>
    <mergeCell ref="P7:P8"/>
    <mergeCell ref="G6:H6"/>
    <mergeCell ref="I6:I8"/>
    <mergeCell ref="J6:J8"/>
    <mergeCell ref="K6:L6"/>
    <mergeCell ref="M6:M8"/>
    <mergeCell ref="N6:N8"/>
    <mergeCell ref="A3:Q3"/>
    <mergeCell ref="A5:A8"/>
    <mergeCell ref="B5:E5"/>
    <mergeCell ref="F5:I5"/>
    <mergeCell ref="J5:M5"/>
    <mergeCell ref="N5:Q5"/>
    <mergeCell ref="B6:B8"/>
    <mergeCell ref="C6:D6"/>
    <mergeCell ref="E6:E8"/>
    <mergeCell ref="F6:F8"/>
    <mergeCell ref="O6:P6"/>
    <mergeCell ref="Q6:Q8"/>
    <mergeCell ref="C7:C8"/>
    <mergeCell ref="D7:D8"/>
    <mergeCell ref="G7:G8"/>
    <mergeCell ref="H7:H8"/>
  </mergeCells>
  <pageMargins left="0.7" right="0.7" top="0.75" bottom="0.75" header="0.3" footer="0.3"/>
  <pageSetup paperSize="9" scale="3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tabSelected="1" zoomScaleNormal="100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P17" sqref="P17"/>
    </sheetView>
  </sheetViews>
  <sheetFormatPr defaultColWidth="9.140625" defaultRowHeight="15" x14ac:dyDescent="0.25"/>
  <cols>
    <col min="1" max="1" width="44.85546875" style="715" bestFit="1" customWidth="1"/>
    <col min="2" max="13" width="14.85546875" style="346" bestFit="1" customWidth="1"/>
    <col min="14" max="14" width="15.85546875" style="346" bestFit="1" customWidth="1"/>
    <col min="15" max="252" width="9.140625" style="346"/>
    <col min="253" max="253" width="44.85546875" style="346" bestFit="1" customWidth="1"/>
    <col min="254" max="254" width="13.28515625" style="346" customWidth="1"/>
    <col min="255" max="255" width="13.5703125" style="346" bestFit="1" customWidth="1"/>
    <col min="256" max="256" width="13.7109375" style="346" bestFit="1" customWidth="1"/>
    <col min="257" max="257" width="13.5703125" style="346" bestFit="1" customWidth="1"/>
    <col min="258" max="258" width="13.5703125" style="346" customWidth="1"/>
    <col min="259" max="265" width="13.5703125" style="346" bestFit="1" customWidth="1"/>
    <col min="266" max="266" width="15.85546875" style="346" bestFit="1" customWidth="1"/>
    <col min="267" max="267" width="14.5703125" style="346" customWidth="1"/>
    <col min="268" max="268" width="14.28515625" style="346" customWidth="1"/>
    <col min="269" max="508" width="9.140625" style="346"/>
    <col min="509" max="509" width="44.85546875" style="346" bestFit="1" customWidth="1"/>
    <col min="510" max="510" width="13.28515625" style="346" customWidth="1"/>
    <col min="511" max="511" width="13.5703125" style="346" bestFit="1" customWidth="1"/>
    <col min="512" max="512" width="13.7109375" style="346" bestFit="1" customWidth="1"/>
    <col min="513" max="513" width="13.5703125" style="346" bestFit="1" customWidth="1"/>
    <col min="514" max="514" width="13.5703125" style="346" customWidth="1"/>
    <col min="515" max="521" width="13.5703125" style="346" bestFit="1" customWidth="1"/>
    <col min="522" max="522" width="15.85546875" style="346" bestFit="1" customWidth="1"/>
    <col min="523" max="523" width="14.5703125" style="346" customWidth="1"/>
    <col min="524" max="524" width="14.28515625" style="346" customWidth="1"/>
    <col min="525" max="764" width="9.140625" style="346"/>
    <col min="765" max="765" width="44.85546875" style="346" bestFit="1" customWidth="1"/>
    <col min="766" max="766" width="13.28515625" style="346" customWidth="1"/>
    <col min="767" max="767" width="13.5703125" style="346" bestFit="1" customWidth="1"/>
    <col min="768" max="768" width="13.7109375" style="346" bestFit="1" customWidth="1"/>
    <col min="769" max="769" width="13.5703125" style="346" bestFit="1" customWidth="1"/>
    <col min="770" max="770" width="13.5703125" style="346" customWidth="1"/>
    <col min="771" max="777" width="13.5703125" style="346" bestFit="1" customWidth="1"/>
    <col min="778" max="778" width="15.85546875" style="346" bestFit="1" customWidth="1"/>
    <col min="779" max="779" width="14.5703125" style="346" customWidth="1"/>
    <col min="780" max="780" width="14.28515625" style="346" customWidth="1"/>
    <col min="781" max="1020" width="9.140625" style="346"/>
    <col min="1021" max="1021" width="44.85546875" style="346" bestFit="1" customWidth="1"/>
    <col min="1022" max="1022" width="13.28515625" style="346" customWidth="1"/>
    <col min="1023" max="1023" width="13.5703125" style="346" bestFit="1" customWidth="1"/>
    <col min="1024" max="1024" width="13.7109375" style="346" bestFit="1" customWidth="1"/>
    <col min="1025" max="1025" width="13.5703125" style="346" bestFit="1" customWidth="1"/>
    <col min="1026" max="1026" width="13.5703125" style="346" customWidth="1"/>
    <col min="1027" max="1033" width="13.5703125" style="346" bestFit="1" customWidth="1"/>
    <col min="1034" max="1034" width="15.85546875" style="346" bestFit="1" customWidth="1"/>
    <col min="1035" max="1035" width="14.5703125" style="346" customWidth="1"/>
    <col min="1036" max="1036" width="14.28515625" style="346" customWidth="1"/>
    <col min="1037" max="1276" width="9.140625" style="346"/>
    <col min="1277" max="1277" width="44.85546875" style="346" bestFit="1" customWidth="1"/>
    <col min="1278" max="1278" width="13.28515625" style="346" customWidth="1"/>
    <col min="1279" max="1279" width="13.5703125" style="346" bestFit="1" customWidth="1"/>
    <col min="1280" max="1280" width="13.7109375" style="346" bestFit="1" customWidth="1"/>
    <col min="1281" max="1281" width="13.5703125" style="346" bestFit="1" customWidth="1"/>
    <col min="1282" max="1282" width="13.5703125" style="346" customWidth="1"/>
    <col min="1283" max="1289" width="13.5703125" style="346" bestFit="1" customWidth="1"/>
    <col min="1290" max="1290" width="15.85546875" style="346" bestFit="1" customWidth="1"/>
    <col min="1291" max="1291" width="14.5703125" style="346" customWidth="1"/>
    <col min="1292" max="1292" width="14.28515625" style="346" customWidth="1"/>
    <col min="1293" max="1532" width="9.140625" style="346"/>
    <col min="1533" max="1533" width="44.85546875" style="346" bestFit="1" customWidth="1"/>
    <col min="1534" max="1534" width="13.28515625" style="346" customWidth="1"/>
    <col min="1535" max="1535" width="13.5703125" style="346" bestFit="1" customWidth="1"/>
    <col min="1536" max="1536" width="13.7109375" style="346" bestFit="1" customWidth="1"/>
    <col min="1537" max="1537" width="13.5703125" style="346" bestFit="1" customWidth="1"/>
    <col min="1538" max="1538" width="13.5703125" style="346" customWidth="1"/>
    <col min="1539" max="1545" width="13.5703125" style="346" bestFit="1" customWidth="1"/>
    <col min="1546" max="1546" width="15.85546875" style="346" bestFit="1" customWidth="1"/>
    <col min="1547" max="1547" width="14.5703125" style="346" customWidth="1"/>
    <col min="1548" max="1548" width="14.28515625" style="346" customWidth="1"/>
    <col min="1549" max="1788" width="9.140625" style="346"/>
    <col min="1789" max="1789" width="44.85546875" style="346" bestFit="1" customWidth="1"/>
    <col min="1790" max="1790" width="13.28515625" style="346" customWidth="1"/>
    <col min="1791" max="1791" width="13.5703125" style="346" bestFit="1" customWidth="1"/>
    <col min="1792" max="1792" width="13.7109375" style="346" bestFit="1" customWidth="1"/>
    <col min="1793" max="1793" width="13.5703125" style="346" bestFit="1" customWidth="1"/>
    <col min="1794" max="1794" width="13.5703125" style="346" customWidth="1"/>
    <col min="1795" max="1801" width="13.5703125" style="346" bestFit="1" customWidth="1"/>
    <col min="1802" max="1802" width="15.85546875" style="346" bestFit="1" customWidth="1"/>
    <col min="1803" max="1803" width="14.5703125" style="346" customWidth="1"/>
    <col min="1804" max="1804" width="14.28515625" style="346" customWidth="1"/>
    <col min="1805" max="2044" width="9.140625" style="346"/>
    <col min="2045" max="2045" width="44.85546875" style="346" bestFit="1" customWidth="1"/>
    <col min="2046" max="2046" width="13.28515625" style="346" customWidth="1"/>
    <col min="2047" max="2047" width="13.5703125" style="346" bestFit="1" customWidth="1"/>
    <col min="2048" max="2048" width="13.7109375" style="346" bestFit="1" customWidth="1"/>
    <col min="2049" max="2049" width="13.5703125" style="346" bestFit="1" customWidth="1"/>
    <col min="2050" max="2050" width="13.5703125" style="346" customWidth="1"/>
    <col min="2051" max="2057" width="13.5703125" style="346" bestFit="1" customWidth="1"/>
    <col min="2058" max="2058" width="15.85546875" style="346" bestFit="1" customWidth="1"/>
    <col min="2059" max="2059" width="14.5703125" style="346" customWidth="1"/>
    <col min="2060" max="2060" width="14.28515625" style="346" customWidth="1"/>
    <col min="2061" max="2300" width="9.140625" style="346"/>
    <col min="2301" max="2301" width="44.85546875" style="346" bestFit="1" customWidth="1"/>
    <col min="2302" max="2302" width="13.28515625" style="346" customWidth="1"/>
    <col min="2303" max="2303" width="13.5703125" style="346" bestFit="1" customWidth="1"/>
    <col min="2304" max="2304" width="13.7109375" style="346" bestFit="1" customWidth="1"/>
    <col min="2305" max="2305" width="13.5703125" style="346" bestFit="1" customWidth="1"/>
    <col min="2306" max="2306" width="13.5703125" style="346" customWidth="1"/>
    <col min="2307" max="2313" width="13.5703125" style="346" bestFit="1" customWidth="1"/>
    <col min="2314" max="2314" width="15.85546875" style="346" bestFit="1" customWidth="1"/>
    <col min="2315" max="2315" width="14.5703125" style="346" customWidth="1"/>
    <col min="2316" max="2316" width="14.28515625" style="346" customWidth="1"/>
    <col min="2317" max="2556" width="9.140625" style="346"/>
    <col min="2557" max="2557" width="44.85546875" style="346" bestFit="1" customWidth="1"/>
    <col min="2558" max="2558" width="13.28515625" style="346" customWidth="1"/>
    <col min="2559" max="2559" width="13.5703125" style="346" bestFit="1" customWidth="1"/>
    <col min="2560" max="2560" width="13.7109375" style="346" bestFit="1" customWidth="1"/>
    <col min="2561" max="2561" width="13.5703125" style="346" bestFit="1" customWidth="1"/>
    <col min="2562" max="2562" width="13.5703125" style="346" customWidth="1"/>
    <col min="2563" max="2569" width="13.5703125" style="346" bestFit="1" customWidth="1"/>
    <col min="2570" max="2570" width="15.85546875" style="346" bestFit="1" customWidth="1"/>
    <col min="2571" max="2571" width="14.5703125" style="346" customWidth="1"/>
    <col min="2572" max="2572" width="14.28515625" style="346" customWidth="1"/>
    <col min="2573" max="2812" width="9.140625" style="346"/>
    <col min="2813" max="2813" width="44.85546875" style="346" bestFit="1" customWidth="1"/>
    <col min="2814" max="2814" width="13.28515625" style="346" customWidth="1"/>
    <col min="2815" max="2815" width="13.5703125" style="346" bestFit="1" customWidth="1"/>
    <col min="2816" max="2816" width="13.7109375" style="346" bestFit="1" customWidth="1"/>
    <col min="2817" max="2817" width="13.5703125" style="346" bestFit="1" customWidth="1"/>
    <col min="2818" max="2818" width="13.5703125" style="346" customWidth="1"/>
    <col min="2819" max="2825" width="13.5703125" style="346" bestFit="1" customWidth="1"/>
    <col min="2826" max="2826" width="15.85546875" style="346" bestFit="1" customWidth="1"/>
    <col min="2827" max="2827" width="14.5703125" style="346" customWidth="1"/>
    <col min="2828" max="2828" width="14.28515625" style="346" customWidth="1"/>
    <col min="2829" max="3068" width="9.140625" style="346"/>
    <col min="3069" max="3069" width="44.85546875" style="346" bestFit="1" customWidth="1"/>
    <col min="3070" max="3070" width="13.28515625" style="346" customWidth="1"/>
    <col min="3071" max="3071" width="13.5703125" style="346" bestFit="1" customWidth="1"/>
    <col min="3072" max="3072" width="13.7109375" style="346" bestFit="1" customWidth="1"/>
    <col min="3073" max="3073" width="13.5703125" style="346" bestFit="1" customWidth="1"/>
    <col min="3074" max="3074" width="13.5703125" style="346" customWidth="1"/>
    <col min="3075" max="3081" width="13.5703125" style="346" bestFit="1" customWidth="1"/>
    <col min="3082" max="3082" width="15.85546875" style="346" bestFit="1" customWidth="1"/>
    <col min="3083" max="3083" width="14.5703125" style="346" customWidth="1"/>
    <col min="3084" max="3084" width="14.28515625" style="346" customWidth="1"/>
    <col min="3085" max="3324" width="9.140625" style="346"/>
    <col min="3325" max="3325" width="44.85546875" style="346" bestFit="1" customWidth="1"/>
    <col min="3326" max="3326" width="13.28515625" style="346" customWidth="1"/>
    <col min="3327" max="3327" width="13.5703125" style="346" bestFit="1" customWidth="1"/>
    <col min="3328" max="3328" width="13.7109375" style="346" bestFit="1" customWidth="1"/>
    <col min="3329" max="3329" width="13.5703125" style="346" bestFit="1" customWidth="1"/>
    <col min="3330" max="3330" width="13.5703125" style="346" customWidth="1"/>
    <col min="3331" max="3337" width="13.5703125" style="346" bestFit="1" customWidth="1"/>
    <col min="3338" max="3338" width="15.85546875" style="346" bestFit="1" customWidth="1"/>
    <col min="3339" max="3339" width="14.5703125" style="346" customWidth="1"/>
    <col min="3340" max="3340" width="14.28515625" style="346" customWidth="1"/>
    <col min="3341" max="3580" width="9.140625" style="346"/>
    <col min="3581" max="3581" width="44.85546875" style="346" bestFit="1" customWidth="1"/>
    <col min="3582" max="3582" width="13.28515625" style="346" customWidth="1"/>
    <col min="3583" max="3583" width="13.5703125" style="346" bestFit="1" customWidth="1"/>
    <col min="3584" max="3584" width="13.7109375" style="346" bestFit="1" customWidth="1"/>
    <col min="3585" max="3585" width="13.5703125" style="346" bestFit="1" customWidth="1"/>
    <col min="3586" max="3586" width="13.5703125" style="346" customWidth="1"/>
    <col min="3587" max="3593" width="13.5703125" style="346" bestFit="1" customWidth="1"/>
    <col min="3594" max="3594" width="15.85546875" style="346" bestFit="1" customWidth="1"/>
    <col min="3595" max="3595" width="14.5703125" style="346" customWidth="1"/>
    <col min="3596" max="3596" width="14.28515625" style="346" customWidth="1"/>
    <col min="3597" max="3836" width="9.140625" style="346"/>
    <col min="3837" max="3837" width="44.85546875" style="346" bestFit="1" customWidth="1"/>
    <col min="3838" max="3838" width="13.28515625" style="346" customWidth="1"/>
    <col min="3839" max="3839" width="13.5703125" style="346" bestFit="1" customWidth="1"/>
    <col min="3840" max="3840" width="13.7109375" style="346" bestFit="1" customWidth="1"/>
    <col min="3841" max="3841" width="13.5703125" style="346" bestFit="1" customWidth="1"/>
    <col min="3842" max="3842" width="13.5703125" style="346" customWidth="1"/>
    <col min="3843" max="3849" width="13.5703125" style="346" bestFit="1" customWidth="1"/>
    <col min="3850" max="3850" width="15.85546875" style="346" bestFit="1" customWidth="1"/>
    <col min="3851" max="3851" width="14.5703125" style="346" customWidth="1"/>
    <col min="3852" max="3852" width="14.28515625" style="346" customWidth="1"/>
    <col min="3853" max="4092" width="9.140625" style="346"/>
    <col min="4093" max="4093" width="44.85546875" style="346" bestFit="1" customWidth="1"/>
    <col min="4094" max="4094" width="13.28515625" style="346" customWidth="1"/>
    <col min="4095" max="4095" width="13.5703125" style="346" bestFit="1" customWidth="1"/>
    <col min="4096" max="4096" width="13.7109375" style="346" bestFit="1" customWidth="1"/>
    <col min="4097" max="4097" width="13.5703125" style="346" bestFit="1" customWidth="1"/>
    <col min="4098" max="4098" width="13.5703125" style="346" customWidth="1"/>
    <col min="4099" max="4105" width="13.5703125" style="346" bestFit="1" customWidth="1"/>
    <col min="4106" max="4106" width="15.85546875" style="346" bestFit="1" customWidth="1"/>
    <col min="4107" max="4107" width="14.5703125" style="346" customWidth="1"/>
    <col min="4108" max="4108" width="14.28515625" style="346" customWidth="1"/>
    <col min="4109" max="4348" width="9.140625" style="346"/>
    <col min="4349" max="4349" width="44.85546875" style="346" bestFit="1" customWidth="1"/>
    <col min="4350" max="4350" width="13.28515625" style="346" customWidth="1"/>
    <col min="4351" max="4351" width="13.5703125" style="346" bestFit="1" customWidth="1"/>
    <col min="4352" max="4352" width="13.7109375" style="346" bestFit="1" customWidth="1"/>
    <col min="4353" max="4353" width="13.5703125" style="346" bestFit="1" customWidth="1"/>
    <col min="4354" max="4354" width="13.5703125" style="346" customWidth="1"/>
    <col min="4355" max="4361" width="13.5703125" style="346" bestFit="1" customWidth="1"/>
    <col min="4362" max="4362" width="15.85546875" style="346" bestFit="1" customWidth="1"/>
    <col min="4363" max="4363" width="14.5703125" style="346" customWidth="1"/>
    <col min="4364" max="4364" width="14.28515625" style="346" customWidth="1"/>
    <col min="4365" max="4604" width="9.140625" style="346"/>
    <col min="4605" max="4605" width="44.85546875" style="346" bestFit="1" customWidth="1"/>
    <col min="4606" max="4606" width="13.28515625" style="346" customWidth="1"/>
    <col min="4607" max="4607" width="13.5703125" style="346" bestFit="1" customWidth="1"/>
    <col min="4608" max="4608" width="13.7109375" style="346" bestFit="1" customWidth="1"/>
    <col min="4609" max="4609" width="13.5703125" style="346" bestFit="1" customWidth="1"/>
    <col min="4610" max="4610" width="13.5703125" style="346" customWidth="1"/>
    <col min="4611" max="4617" width="13.5703125" style="346" bestFit="1" customWidth="1"/>
    <col min="4618" max="4618" width="15.85546875" style="346" bestFit="1" customWidth="1"/>
    <col min="4619" max="4619" width="14.5703125" style="346" customWidth="1"/>
    <col min="4620" max="4620" width="14.28515625" style="346" customWidth="1"/>
    <col min="4621" max="4860" width="9.140625" style="346"/>
    <col min="4861" max="4861" width="44.85546875" style="346" bestFit="1" customWidth="1"/>
    <col min="4862" max="4862" width="13.28515625" style="346" customWidth="1"/>
    <col min="4863" max="4863" width="13.5703125" style="346" bestFit="1" customWidth="1"/>
    <col min="4864" max="4864" width="13.7109375" style="346" bestFit="1" customWidth="1"/>
    <col min="4865" max="4865" width="13.5703125" style="346" bestFit="1" customWidth="1"/>
    <col min="4866" max="4866" width="13.5703125" style="346" customWidth="1"/>
    <col min="4867" max="4873" width="13.5703125" style="346" bestFit="1" customWidth="1"/>
    <col min="4874" max="4874" width="15.85546875" style="346" bestFit="1" customWidth="1"/>
    <col min="4875" max="4875" width="14.5703125" style="346" customWidth="1"/>
    <col min="4876" max="4876" width="14.28515625" style="346" customWidth="1"/>
    <col min="4877" max="5116" width="9.140625" style="346"/>
    <col min="5117" max="5117" width="44.85546875" style="346" bestFit="1" customWidth="1"/>
    <col min="5118" max="5118" width="13.28515625" style="346" customWidth="1"/>
    <col min="5119" max="5119" width="13.5703125" style="346" bestFit="1" customWidth="1"/>
    <col min="5120" max="5120" width="13.7109375" style="346" bestFit="1" customWidth="1"/>
    <col min="5121" max="5121" width="13.5703125" style="346" bestFit="1" customWidth="1"/>
    <col min="5122" max="5122" width="13.5703125" style="346" customWidth="1"/>
    <col min="5123" max="5129" width="13.5703125" style="346" bestFit="1" customWidth="1"/>
    <col min="5130" max="5130" width="15.85546875" style="346" bestFit="1" customWidth="1"/>
    <col min="5131" max="5131" width="14.5703125" style="346" customWidth="1"/>
    <col min="5132" max="5132" width="14.28515625" style="346" customWidth="1"/>
    <col min="5133" max="5372" width="9.140625" style="346"/>
    <col min="5373" max="5373" width="44.85546875" style="346" bestFit="1" customWidth="1"/>
    <col min="5374" max="5374" width="13.28515625" style="346" customWidth="1"/>
    <col min="5375" max="5375" width="13.5703125" style="346" bestFit="1" customWidth="1"/>
    <col min="5376" max="5376" width="13.7109375" style="346" bestFit="1" customWidth="1"/>
    <col min="5377" max="5377" width="13.5703125" style="346" bestFit="1" customWidth="1"/>
    <col min="5378" max="5378" width="13.5703125" style="346" customWidth="1"/>
    <col min="5379" max="5385" width="13.5703125" style="346" bestFit="1" customWidth="1"/>
    <col min="5386" max="5386" width="15.85546875" style="346" bestFit="1" customWidth="1"/>
    <col min="5387" max="5387" width="14.5703125" style="346" customWidth="1"/>
    <col min="5388" max="5388" width="14.28515625" style="346" customWidth="1"/>
    <col min="5389" max="5628" width="9.140625" style="346"/>
    <col min="5629" max="5629" width="44.85546875" style="346" bestFit="1" customWidth="1"/>
    <col min="5630" max="5630" width="13.28515625" style="346" customWidth="1"/>
    <col min="5631" max="5631" width="13.5703125" style="346" bestFit="1" customWidth="1"/>
    <col min="5632" max="5632" width="13.7109375" style="346" bestFit="1" customWidth="1"/>
    <col min="5633" max="5633" width="13.5703125" style="346" bestFit="1" customWidth="1"/>
    <col min="5634" max="5634" width="13.5703125" style="346" customWidth="1"/>
    <col min="5635" max="5641" width="13.5703125" style="346" bestFit="1" customWidth="1"/>
    <col min="5642" max="5642" width="15.85546875" style="346" bestFit="1" customWidth="1"/>
    <col min="5643" max="5643" width="14.5703125" style="346" customWidth="1"/>
    <col min="5644" max="5644" width="14.28515625" style="346" customWidth="1"/>
    <col min="5645" max="5884" width="9.140625" style="346"/>
    <col min="5885" max="5885" width="44.85546875" style="346" bestFit="1" customWidth="1"/>
    <col min="5886" max="5886" width="13.28515625" style="346" customWidth="1"/>
    <col min="5887" max="5887" width="13.5703125" style="346" bestFit="1" customWidth="1"/>
    <col min="5888" max="5888" width="13.7109375" style="346" bestFit="1" customWidth="1"/>
    <col min="5889" max="5889" width="13.5703125" style="346" bestFit="1" customWidth="1"/>
    <col min="5890" max="5890" width="13.5703125" style="346" customWidth="1"/>
    <col min="5891" max="5897" width="13.5703125" style="346" bestFit="1" customWidth="1"/>
    <col min="5898" max="5898" width="15.85546875" style="346" bestFit="1" customWidth="1"/>
    <col min="5899" max="5899" width="14.5703125" style="346" customWidth="1"/>
    <col min="5900" max="5900" width="14.28515625" style="346" customWidth="1"/>
    <col min="5901" max="6140" width="9.140625" style="346"/>
    <col min="6141" max="6141" width="44.85546875" style="346" bestFit="1" customWidth="1"/>
    <col min="6142" max="6142" width="13.28515625" style="346" customWidth="1"/>
    <col min="6143" max="6143" width="13.5703125" style="346" bestFit="1" customWidth="1"/>
    <col min="6144" max="6144" width="13.7109375" style="346" bestFit="1" customWidth="1"/>
    <col min="6145" max="6145" width="13.5703125" style="346" bestFit="1" customWidth="1"/>
    <col min="6146" max="6146" width="13.5703125" style="346" customWidth="1"/>
    <col min="6147" max="6153" width="13.5703125" style="346" bestFit="1" customWidth="1"/>
    <col min="6154" max="6154" width="15.85546875" style="346" bestFit="1" customWidth="1"/>
    <col min="6155" max="6155" width="14.5703125" style="346" customWidth="1"/>
    <col min="6156" max="6156" width="14.28515625" style="346" customWidth="1"/>
    <col min="6157" max="6396" width="9.140625" style="346"/>
    <col min="6397" max="6397" width="44.85546875" style="346" bestFit="1" customWidth="1"/>
    <col min="6398" max="6398" width="13.28515625" style="346" customWidth="1"/>
    <col min="6399" max="6399" width="13.5703125" style="346" bestFit="1" customWidth="1"/>
    <col min="6400" max="6400" width="13.7109375" style="346" bestFit="1" customWidth="1"/>
    <col min="6401" max="6401" width="13.5703125" style="346" bestFit="1" customWidth="1"/>
    <col min="6402" max="6402" width="13.5703125" style="346" customWidth="1"/>
    <col min="6403" max="6409" width="13.5703125" style="346" bestFit="1" customWidth="1"/>
    <col min="6410" max="6410" width="15.85546875" style="346" bestFit="1" customWidth="1"/>
    <col min="6411" max="6411" width="14.5703125" style="346" customWidth="1"/>
    <col min="6412" max="6412" width="14.28515625" style="346" customWidth="1"/>
    <col min="6413" max="6652" width="9.140625" style="346"/>
    <col min="6653" max="6653" width="44.85546875" style="346" bestFit="1" customWidth="1"/>
    <col min="6654" max="6654" width="13.28515625" style="346" customWidth="1"/>
    <col min="6655" max="6655" width="13.5703125" style="346" bestFit="1" customWidth="1"/>
    <col min="6656" max="6656" width="13.7109375" style="346" bestFit="1" customWidth="1"/>
    <col min="6657" max="6657" width="13.5703125" style="346" bestFit="1" customWidth="1"/>
    <col min="6658" max="6658" width="13.5703125" style="346" customWidth="1"/>
    <col min="6659" max="6665" width="13.5703125" style="346" bestFit="1" customWidth="1"/>
    <col min="6666" max="6666" width="15.85546875" style="346" bestFit="1" customWidth="1"/>
    <col min="6667" max="6667" width="14.5703125" style="346" customWidth="1"/>
    <col min="6668" max="6668" width="14.28515625" style="346" customWidth="1"/>
    <col min="6669" max="6908" width="9.140625" style="346"/>
    <col min="6909" max="6909" width="44.85546875" style="346" bestFit="1" customWidth="1"/>
    <col min="6910" max="6910" width="13.28515625" style="346" customWidth="1"/>
    <col min="6911" max="6911" width="13.5703125" style="346" bestFit="1" customWidth="1"/>
    <col min="6912" max="6912" width="13.7109375" style="346" bestFit="1" customWidth="1"/>
    <col min="6913" max="6913" width="13.5703125" style="346" bestFit="1" customWidth="1"/>
    <col min="6914" max="6914" width="13.5703125" style="346" customWidth="1"/>
    <col min="6915" max="6921" width="13.5703125" style="346" bestFit="1" customWidth="1"/>
    <col min="6922" max="6922" width="15.85546875" style="346" bestFit="1" customWidth="1"/>
    <col min="6923" max="6923" width="14.5703125" style="346" customWidth="1"/>
    <col min="6924" max="6924" width="14.28515625" style="346" customWidth="1"/>
    <col min="6925" max="7164" width="9.140625" style="346"/>
    <col min="7165" max="7165" width="44.85546875" style="346" bestFit="1" customWidth="1"/>
    <col min="7166" max="7166" width="13.28515625" style="346" customWidth="1"/>
    <col min="7167" max="7167" width="13.5703125" style="346" bestFit="1" customWidth="1"/>
    <col min="7168" max="7168" width="13.7109375" style="346" bestFit="1" customWidth="1"/>
    <col min="7169" max="7169" width="13.5703125" style="346" bestFit="1" customWidth="1"/>
    <col min="7170" max="7170" width="13.5703125" style="346" customWidth="1"/>
    <col min="7171" max="7177" width="13.5703125" style="346" bestFit="1" customWidth="1"/>
    <col min="7178" max="7178" width="15.85546875" style="346" bestFit="1" customWidth="1"/>
    <col min="7179" max="7179" width="14.5703125" style="346" customWidth="1"/>
    <col min="7180" max="7180" width="14.28515625" style="346" customWidth="1"/>
    <col min="7181" max="7420" width="9.140625" style="346"/>
    <col min="7421" max="7421" width="44.85546875" style="346" bestFit="1" customWidth="1"/>
    <col min="7422" max="7422" width="13.28515625" style="346" customWidth="1"/>
    <col min="7423" max="7423" width="13.5703125" style="346" bestFit="1" customWidth="1"/>
    <col min="7424" max="7424" width="13.7109375" style="346" bestFit="1" customWidth="1"/>
    <col min="7425" max="7425" width="13.5703125" style="346" bestFit="1" customWidth="1"/>
    <col min="7426" max="7426" width="13.5703125" style="346" customWidth="1"/>
    <col min="7427" max="7433" width="13.5703125" style="346" bestFit="1" customWidth="1"/>
    <col min="7434" max="7434" width="15.85546875" style="346" bestFit="1" customWidth="1"/>
    <col min="7435" max="7435" width="14.5703125" style="346" customWidth="1"/>
    <col min="7436" max="7436" width="14.28515625" style="346" customWidth="1"/>
    <col min="7437" max="7676" width="9.140625" style="346"/>
    <col min="7677" max="7677" width="44.85546875" style="346" bestFit="1" customWidth="1"/>
    <col min="7678" max="7678" width="13.28515625" style="346" customWidth="1"/>
    <col min="7679" max="7679" width="13.5703125" style="346" bestFit="1" customWidth="1"/>
    <col min="7680" max="7680" width="13.7109375" style="346" bestFit="1" customWidth="1"/>
    <col min="7681" max="7681" width="13.5703125" style="346" bestFit="1" customWidth="1"/>
    <col min="7682" max="7682" width="13.5703125" style="346" customWidth="1"/>
    <col min="7683" max="7689" width="13.5703125" style="346" bestFit="1" customWidth="1"/>
    <col min="7690" max="7690" width="15.85546875" style="346" bestFit="1" customWidth="1"/>
    <col min="7691" max="7691" width="14.5703125" style="346" customWidth="1"/>
    <col min="7692" max="7692" width="14.28515625" style="346" customWidth="1"/>
    <col min="7693" max="7932" width="9.140625" style="346"/>
    <col min="7933" max="7933" width="44.85546875" style="346" bestFit="1" customWidth="1"/>
    <col min="7934" max="7934" width="13.28515625" style="346" customWidth="1"/>
    <col min="7935" max="7935" width="13.5703125" style="346" bestFit="1" customWidth="1"/>
    <col min="7936" max="7936" width="13.7109375" style="346" bestFit="1" customWidth="1"/>
    <col min="7937" max="7937" width="13.5703125" style="346" bestFit="1" customWidth="1"/>
    <col min="7938" max="7938" width="13.5703125" style="346" customWidth="1"/>
    <col min="7939" max="7945" width="13.5703125" style="346" bestFit="1" customWidth="1"/>
    <col min="7946" max="7946" width="15.85546875" style="346" bestFit="1" customWidth="1"/>
    <col min="7947" max="7947" width="14.5703125" style="346" customWidth="1"/>
    <col min="7948" max="7948" width="14.28515625" style="346" customWidth="1"/>
    <col min="7949" max="8188" width="9.140625" style="346"/>
    <col min="8189" max="8189" width="44.85546875" style="346" bestFit="1" customWidth="1"/>
    <col min="8190" max="8190" width="13.28515625" style="346" customWidth="1"/>
    <col min="8191" max="8191" width="13.5703125" style="346" bestFit="1" customWidth="1"/>
    <col min="8192" max="8192" width="13.7109375" style="346" bestFit="1" customWidth="1"/>
    <col min="8193" max="8193" width="13.5703125" style="346" bestFit="1" customWidth="1"/>
    <col min="8194" max="8194" width="13.5703125" style="346" customWidth="1"/>
    <col min="8195" max="8201" width="13.5703125" style="346" bestFit="1" customWidth="1"/>
    <col min="8202" max="8202" width="15.85546875" style="346" bestFit="1" customWidth="1"/>
    <col min="8203" max="8203" width="14.5703125" style="346" customWidth="1"/>
    <col min="8204" max="8204" width="14.28515625" style="346" customWidth="1"/>
    <col min="8205" max="8444" width="9.140625" style="346"/>
    <col min="8445" max="8445" width="44.85546875" style="346" bestFit="1" customWidth="1"/>
    <col min="8446" max="8446" width="13.28515625" style="346" customWidth="1"/>
    <col min="8447" max="8447" width="13.5703125" style="346" bestFit="1" customWidth="1"/>
    <col min="8448" max="8448" width="13.7109375" style="346" bestFit="1" customWidth="1"/>
    <col min="8449" max="8449" width="13.5703125" style="346" bestFit="1" customWidth="1"/>
    <col min="8450" max="8450" width="13.5703125" style="346" customWidth="1"/>
    <col min="8451" max="8457" width="13.5703125" style="346" bestFit="1" customWidth="1"/>
    <col min="8458" max="8458" width="15.85546875" style="346" bestFit="1" customWidth="1"/>
    <col min="8459" max="8459" width="14.5703125" style="346" customWidth="1"/>
    <col min="8460" max="8460" width="14.28515625" style="346" customWidth="1"/>
    <col min="8461" max="8700" width="9.140625" style="346"/>
    <col min="8701" max="8701" width="44.85546875" style="346" bestFit="1" customWidth="1"/>
    <col min="8702" max="8702" width="13.28515625" style="346" customWidth="1"/>
    <col min="8703" max="8703" width="13.5703125" style="346" bestFit="1" customWidth="1"/>
    <col min="8704" max="8704" width="13.7109375" style="346" bestFit="1" customWidth="1"/>
    <col min="8705" max="8705" width="13.5703125" style="346" bestFit="1" customWidth="1"/>
    <col min="8706" max="8706" width="13.5703125" style="346" customWidth="1"/>
    <col min="8707" max="8713" width="13.5703125" style="346" bestFit="1" customWidth="1"/>
    <col min="8714" max="8714" width="15.85546875" style="346" bestFit="1" customWidth="1"/>
    <col min="8715" max="8715" width="14.5703125" style="346" customWidth="1"/>
    <col min="8716" max="8716" width="14.28515625" style="346" customWidth="1"/>
    <col min="8717" max="8956" width="9.140625" style="346"/>
    <col min="8957" max="8957" width="44.85546875" style="346" bestFit="1" customWidth="1"/>
    <col min="8958" max="8958" width="13.28515625" style="346" customWidth="1"/>
    <col min="8959" max="8959" width="13.5703125" style="346" bestFit="1" customWidth="1"/>
    <col min="8960" max="8960" width="13.7109375" style="346" bestFit="1" customWidth="1"/>
    <col min="8961" max="8961" width="13.5703125" style="346" bestFit="1" customWidth="1"/>
    <col min="8962" max="8962" width="13.5703125" style="346" customWidth="1"/>
    <col min="8963" max="8969" width="13.5703125" style="346" bestFit="1" customWidth="1"/>
    <col min="8970" max="8970" width="15.85546875" style="346" bestFit="1" customWidth="1"/>
    <col min="8971" max="8971" width="14.5703125" style="346" customWidth="1"/>
    <col min="8972" max="8972" width="14.28515625" style="346" customWidth="1"/>
    <col min="8973" max="9212" width="9.140625" style="346"/>
    <col min="9213" max="9213" width="44.85546875" style="346" bestFit="1" customWidth="1"/>
    <col min="9214" max="9214" width="13.28515625" style="346" customWidth="1"/>
    <col min="9215" max="9215" width="13.5703125" style="346" bestFit="1" customWidth="1"/>
    <col min="9216" max="9216" width="13.7109375" style="346" bestFit="1" customWidth="1"/>
    <col min="9217" max="9217" width="13.5703125" style="346" bestFit="1" customWidth="1"/>
    <col min="9218" max="9218" width="13.5703125" style="346" customWidth="1"/>
    <col min="9219" max="9225" width="13.5703125" style="346" bestFit="1" customWidth="1"/>
    <col min="9226" max="9226" width="15.85546875" style="346" bestFit="1" customWidth="1"/>
    <col min="9227" max="9227" width="14.5703125" style="346" customWidth="1"/>
    <col min="9228" max="9228" width="14.28515625" style="346" customWidth="1"/>
    <col min="9229" max="9468" width="9.140625" style="346"/>
    <col min="9469" max="9469" width="44.85546875" style="346" bestFit="1" customWidth="1"/>
    <col min="9470" max="9470" width="13.28515625" style="346" customWidth="1"/>
    <col min="9471" max="9471" width="13.5703125" style="346" bestFit="1" customWidth="1"/>
    <col min="9472" max="9472" width="13.7109375" style="346" bestFit="1" customWidth="1"/>
    <col min="9473" max="9473" width="13.5703125" style="346" bestFit="1" customWidth="1"/>
    <col min="9474" max="9474" width="13.5703125" style="346" customWidth="1"/>
    <col min="9475" max="9481" width="13.5703125" style="346" bestFit="1" customWidth="1"/>
    <col min="9482" max="9482" width="15.85546875" style="346" bestFit="1" customWidth="1"/>
    <col min="9483" max="9483" width="14.5703125" style="346" customWidth="1"/>
    <col min="9484" max="9484" width="14.28515625" style="346" customWidth="1"/>
    <col min="9485" max="9724" width="9.140625" style="346"/>
    <col min="9725" max="9725" width="44.85546875" style="346" bestFit="1" customWidth="1"/>
    <col min="9726" max="9726" width="13.28515625" style="346" customWidth="1"/>
    <col min="9727" max="9727" width="13.5703125" style="346" bestFit="1" customWidth="1"/>
    <col min="9728" max="9728" width="13.7109375" style="346" bestFit="1" customWidth="1"/>
    <col min="9729" max="9729" width="13.5703125" style="346" bestFit="1" customWidth="1"/>
    <col min="9730" max="9730" width="13.5703125" style="346" customWidth="1"/>
    <col min="9731" max="9737" width="13.5703125" style="346" bestFit="1" customWidth="1"/>
    <col min="9738" max="9738" width="15.85546875" style="346" bestFit="1" customWidth="1"/>
    <col min="9739" max="9739" width="14.5703125" style="346" customWidth="1"/>
    <col min="9740" max="9740" width="14.28515625" style="346" customWidth="1"/>
    <col min="9741" max="9980" width="9.140625" style="346"/>
    <col min="9981" max="9981" width="44.85546875" style="346" bestFit="1" customWidth="1"/>
    <col min="9982" max="9982" width="13.28515625" style="346" customWidth="1"/>
    <col min="9983" max="9983" width="13.5703125" style="346" bestFit="1" customWidth="1"/>
    <col min="9984" max="9984" width="13.7109375" style="346" bestFit="1" customWidth="1"/>
    <col min="9985" max="9985" width="13.5703125" style="346" bestFit="1" customWidth="1"/>
    <col min="9986" max="9986" width="13.5703125" style="346" customWidth="1"/>
    <col min="9987" max="9993" width="13.5703125" style="346" bestFit="1" customWidth="1"/>
    <col min="9994" max="9994" width="15.85546875" style="346" bestFit="1" customWidth="1"/>
    <col min="9995" max="9995" width="14.5703125" style="346" customWidth="1"/>
    <col min="9996" max="9996" width="14.28515625" style="346" customWidth="1"/>
    <col min="9997" max="10236" width="9.140625" style="346"/>
    <col min="10237" max="10237" width="44.85546875" style="346" bestFit="1" customWidth="1"/>
    <col min="10238" max="10238" width="13.28515625" style="346" customWidth="1"/>
    <col min="10239" max="10239" width="13.5703125" style="346" bestFit="1" customWidth="1"/>
    <col min="10240" max="10240" width="13.7109375" style="346" bestFit="1" customWidth="1"/>
    <col min="10241" max="10241" width="13.5703125" style="346" bestFit="1" customWidth="1"/>
    <col min="10242" max="10242" width="13.5703125" style="346" customWidth="1"/>
    <col min="10243" max="10249" width="13.5703125" style="346" bestFit="1" customWidth="1"/>
    <col min="10250" max="10250" width="15.85546875" style="346" bestFit="1" customWidth="1"/>
    <col min="10251" max="10251" width="14.5703125" style="346" customWidth="1"/>
    <col min="10252" max="10252" width="14.28515625" style="346" customWidth="1"/>
    <col min="10253" max="10492" width="9.140625" style="346"/>
    <col min="10493" max="10493" width="44.85546875" style="346" bestFit="1" customWidth="1"/>
    <col min="10494" max="10494" width="13.28515625" style="346" customWidth="1"/>
    <col min="10495" max="10495" width="13.5703125" style="346" bestFit="1" customWidth="1"/>
    <col min="10496" max="10496" width="13.7109375" style="346" bestFit="1" customWidth="1"/>
    <col min="10497" max="10497" width="13.5703125" style="346" bestFit="1" customWidth="1"/>
    <col min="10498" max="10498" width="13.5703125" style="346" customWidth="1"/>
    <col min="10499" max="10505" width="13.5703125" style="346" bestFit="1" customWidth="1"/>
    <col min="10506" max="10506" width="15.85546875" style="346" bestFit="1" customWidth="1"/>
    <col min="10507" max="10507" width="14.5703125" style="346" customWidth="1"/>
    <col min="10508" max="10508" width="14.28515625" style="346" customWidth="1"/>
    <col min="10509" max="10748" width="9.140625" style="346"/>
    <col min="10749" max="10749" width="44.85546875" style="346" bestFit="1" customWidth="1"/>
    <col min="10750" max="10750" width="13.28515625" style="346" customWidth="1"/>
    <col min="10751" max="10751" width="13.5703125" style="346" bestFit="1" customWidth="1"/>
    <col min="10752" max="10752" width="13.7109375" style="346" bestFit="1" customWidth="1"/>
    <col min="10753" max="10753" width="13.5703125" style="346" bestFit="1" customWidth="1"/>
    <col min="10754" max="10754" width="13.5703125" style="346" customWidth="1"/>
    <col min="10755" max="10761" width="13.5703125" style="346" bestFit="1" customWidth="1"/>
    <col min="10762" max="10762" width="15.85546875" style="346" bestFit="1" customWidth="1"/>
    <col min="10763" max="10763" width="14.5703125" style="346" customWidth="1"/>
    <col min="10764" max="10764" width="14.28515625" style="346" customWidth="1"/>
    <col min="10765" max="11004" width="9.140625" style="346"/>
    <col min="11005" max="11005" width="44.85546875" style="346" bestFit="1" customWidth="1"/>
    <col min="11006" max="11006" width="13.28515625" style="346" customWidth="1"/>
    <col min="11007" max="11007" width="13.5703125" style="346" bestFit="1" customWidth="1"/>
    <col min="11008" max="11008" width="13.7109375" style="346" bestFit="1" customWidth="1"/>
    <col min="11009" max="11009" width="13.5703125" style="346" bestFit="1" customWidth="1"/>
    <col min="11010" max="11010" width="13.5703125" style="346" customWidth="1"/>
    <col min="11011" max="11017" width="13.5703125" style="346" bestFit="1" customWidth="1"/>
    <col min="11018" max="11018" width="15.85546875" style="346" bestFit="1" customWidth="1"/>
    <col min="11019" max="11019" width="14.5703125" style="346" customWidth="1"/>
    <col min="11020" max="11020" width="14.28515625" style="346" customWidth="1"/>
    <col min="11021" max="11260" width="9.140625" style="346"/>
    <col min="11261" max="11261" width="44.85546875" style="346" bestFit="1" customWidth="1"/>
    <col min="11262" max="11262" width="13.28515625" style="346" customWidth="1"/>
    <col min="11263" max="11263" width="13.5703125" style="346" bestFit="1" customWidth="1"/>
    <col min="11264" max="11264" width="13.7109375" style="346" bestFit="1" customWidth="1"/>
    <col min="11265" max="11265" width="13.5703125" style="346" bestFit="1" customWidth="1"/>
    <col min="11266" max="11266" width="13.5703125" style="346" customWidth="1"/>
    <col min="11267" max="11273" width="13.5703125" style="346" bestFit="1" customWidth="1"/>
    <col min="11274" max="11274" width="15.85546875" style="346" bestFit="1" customWidth="1"/>
    <col min="11275" max="11275" width="14.5703125" style="346" customWidth="1"/>
    <col min="11276" max="11276" width="14.28515625" style="346" customWidth="1"/>
    <col min="11277" max="11516" width="9.140625" style="346"/>
    <col min="11517" max="11517" width="44.85546875" style="346" bestFit="1" customWidth="1"/>
    <col min="11518" max="11518" width="13.28515625" style="346" customWidth="1"/>
    <col min="11519" max="11519" width="13.5703125" style="346" bestFit="1" customWidth="1"/>
    <col min="11520" max="11520" width="13.7109375" style="346" bestFit="1" customWidth="1"/>
    <col min="11521" max="11521" width="13.5703125" style="346" bestFit="1" customWidth="1"/>
    <col min="11522" max="11522" width="13.5703125" style="346" customWidth="1"/>
    <col min="11523" max="11529" width="13.5703125" style="346" bestFit="1" customWidth="1"/>
    <col min="11530" max="11530" width="15.85546875" style="346" bestFit="1" customWidth="1"/>
    <col min="11531" max="11531" width="14.5703125" style="346" customWidth="1"/>
    <col min="11532" max="11532" width="14.28515625" style="346" customWidth="1"/>
    <col min="11533" max="11772" width="9.140625" style="346"/>
    <col min="11773" max="11773" width="44.85546875" style="346" bestFit="1" customWidth="1"/>
    <col min="11774" max="11774" width="13.28515625" style="346" customWidth="1"/>
    <col min="11775" max="11775" width="13.5703125" style="346" bestFit="1" customWidth="1"/>
    <col min="11776" max="11776" width="13.7109375" style="346" bestFit="1" customWidth="1"/>
    <col min="11777" max="11777" width="13.5703125" style="346" bestFit="1" customWidth="1"/>
    <col min="11778" max="11778" width="13.5703125" style="346" customWidth="1"/>
    <col min="11779" max="11785" width="13.5703125" style="346" bestFit="1" customWidth="1"/>
    <col min="11786" max="11786" width="15.85546875" style="346" bestFit="1" customWidth="1"/>
    <col min="11787" max="11787" width="14.5703125" style="346" customWidth="1"/>
    <col min="11788" max="11788" width="14.28515625" style="346" customWidth="1"/>
    <col min="11789" max="12028" width="9.140625" style="346"/>
    <col min="12029" max="12029" width="44.85546875" style="346" bestFit="1" customWidth="1"/>
    <col min="12030" max="12030" width="13.28515625" style="346" customWidth="1"/>
    <col min="12031" max="12031" width="13.5703125" style="346" bestFit="1" customWidth="1"/>
    <col min="12032" max="12032" width="13.7109375" style="346" bestFit="1" customWidth="1"/>
    <col min="12033" max="12033" width="13.5703125" style="346" bestFit="1" customWidth="1"/>
    <col min="12034" max="12034" width="13.5703125" style="346" customWidth="1"/>
    <col min="12035" max="12041" width="13.5703125" style="346" bestFit="1" customWidth="1"/>
    <col min="12042" max="12042" width="15.85546875" style="346" bestFit="1" customWidth="1"/>
    <col min="12043" max="12043" width="14.5703125" style="346" customWidth="1"/>
    <col min="12044" max="12044" width="14.28515625" style="346" customWidth="1"/>
    <col min="12045" max="12284" width="9.140625" style="346"/>
    <col min="12285" max="12285" width="44.85546875" style="346" bestFit="1" customWidth="1"/>
    <col min="12286" max="12286" width="13.28515625" style="346" customWidth="1"/>
    <col min="12287" max="12287" width="13.5703125" style="346" bestFit="1" customWidth="1"/>
    <col min="12288" max="12288" width="13.7109375" style="346" bestFit="1" customWidth="1"/>
    <col min="12289" max="12289" width="13.5703125" style="346" bestFit="1" customWidth="1"/>
    <col min="12290" max="12290" width="13.5703125" style="346" customWidth="1"/>
    <col min="12291" max="12297" width="13.5703125" style="346" bestFit="1" customWidth="1"/>
    <col min="12298" max="12298" width="15.85546875" style="346" bestFit="1" customWidth="1"/>
    <col min="12299" max="12299" width="14.5703125" style="346" customWidth="1"/>
    <col min="12300" max="12300" width="14.28515625" style="346" customWidth="1"/>
    <col min="12301" max="12540" width="9.140625" style="346"/>
    <col min="12541" max="12541" width="44.85546875" style="346" bestFit="1" customWidth="1"/>
    <col min="12542" max="12542" width="13.28515625" style="346" customWidth="1"/>
    <col min="12543" max="12543" width="13.5703125" style="346" bestFit="1" customWidth="1"/>
    <col min="12544" max="12544" width="13.7109375" style="346" bestFit="1" customWidth="1"/>
    <col min="12545" max="12545" width="13.5703125" style="346" bestFit="1" customWidth="1"/>
    <col min="12546" max="12546" width="13.5703125" style="346" customWidth="1"/>
    <col min="12547" max="12553" width="13.5703125" style="346" bestFit="1" customWidth="1"/>
    <col min="12554" max="12554" width="15.85546875" style="346" bestFit="1" customWidth="1"/>
    <col min="12555" max="12555" width="14.5703125" style="346" customWidth="1"/>
    <col min="12556" max="12556" width="14.28515625" style="346" customWidth="1"/>
    <col min="12557" max="12796" width="9.140625" style="346"/>
    <col min="12797" max="12797" width="44.85546875" style="346" bestFit="1" customWidth="1"/>
    <col min="12798" max="12798" width="13.28515625" style="346" customWidth="1"/>
    <col min="12799" max="12799" width="13.5703125" style="346" bestFit="1" customWidth="1"/>
    <col min="12800" max="12800" width="13.7109375" style="346" bestFit="1" customWidth="1"/>
    <col min="12801" max="12801" width="13.5703125" style="346" bestFit="1" customWidth="1"/>
    <col min="12802" max="12802" width="13.5703125" style="346" customWidth="1"/>
    <col min="12803" max="12809" width="13.5703125" style="346" bestFit="1" customWidth="1"/>
    <col min="12810" max="12810" width="15.85546875" style="346" bestFit="1" customWidth="1"/>
    <col min="12811" max="12811" width="14.5703125" style="346" customWidth="1"/>
    <col min="12812" max="12812" width="14.28515625" style="346" customWidth="1"/>
    <col min="12813" max="13052" width="9.140625" style="346"/>
    <col min="13053" max="13053" width="44.85546875" style="346" bestFit="1" customWidth="1"/>
    <col min="13054" max="13054" width="13.28515625" style="346" customWidth="1"/>
    <col min="13055" max="13055" width="13.5703125" style="346" bestFit="1" customWidth="1"/>
    <col min="13056" max="13056" width="13.7109375" style="346" bestFit="1" customWidth="1"/>
    <col min="13057" max="13057" width="13.5703125" style="346" bestFit="1" customWidth="1"/>
    <col min="13058" max="13058" width="13.5703125" style="346" customWidth="1"/>
    <col min="13059" max="13065" width="13.5703125" style="346" bestFit="1" customWidth="1"/>
    <col min="13066" max="13066" width="15.85546875" style="346" bestFit="1" customWidth="1"/>
    <col min="13067" max="13067" width="14.5703125" style="346" customWidth="1"/>
    <col min="13068" max="13068" width="14.28515625" style="346" customWidth="1"/>
    <col min="13069" max="13308" width="9.140625" style="346"/>
    <col min="13309" max="13309" width="44.85546875" style="346" bestFit="1" customWidth="1"/>
    <col min="13310" max="13310" width="13.28515625" style="346" customWidth="1"/>
    <col min="13311" max="13311" width="13.5703125" style="346" bestFit="1" customWidth="1"/>
    <col min="13312" max="13312" width="13.7109375" style="346" bestFit="1" customWidth="1"/>
    <col min="13313" max="13313" width="13.5703125" style="346" bestFit="1" customWidth="1"/>
    <col min="13314" max="13314" width="13.5703125" style="346" customWidth="1"/>
    <col min="13315" max="13321" width="13.5703125" style="346" bestFit="1" customWidth="1"/>
    <col min="13322" max="13322" width="15.85546875" style="346" bestFit="1" customWidth="1"/>
    <col min="13323" max="13323" width="14.5703125" style="346" customWidth="1"/>
    <col min="13324" max="13324" width="14.28515625" style="346" customWidth="1"/>
    <col min="13325" max="13564" width="9.140625" style="346"/>
    <col min="13565" max="13565" width="44.85546875" style="346" bestFit="1" customWidth="1"/>
    <col min="13566" max="13566" width="13.28515625" style="346" customWidth="1"/>
    <col min="13567" max="13567" width="13.5703125" style="346" bestFit="1" customWidth="1"/>
    <col min="13568" max="13568" width="13.7109375" style="346" bestFit="1" customWidth="1"/>
    <col min="13569" max="13569" width="13.5703125" style="346" bestFit="1" customWidth="1"/>
    <col min="13570" max="13570" width="13.5703125" style="346" customWidth="1"/>
    <col min="13571" max="13577" width="13.5703125" style="346" bestFit="1" customWidth="1"/>
    <col min="13578" max="13578" width="15.85546875" style="346" bestFit="1" customWidth="1"/>
    <col min="13579" max="13579" width="14.5703125" style="346" customWidth="1"/>
    <col min="13580" max="13580" width="14.28515625" style="346" customWidth="1"/>
    <col min="13581" max="13820" width="9.140625" style="346"/>
    <col min="13821" max="13821" width="44.85546875" style="346" bestFit="1" customWidth="1"/>
    <col min="13822" max="13822" width="13.28515625" style="346" customWidth="1"/>
    <col min="13823" max="13823" width="13.5703125" style="346" bestFit="1" customWidth="1"/>
    <col min="13824" max="13824" width="13.7109375" style="346" bestFit="1" customWidth="1"/>
    <col min="13825" max="13825" width="13.5703125" style="346" bestFit="1" customWidth="1"/>
    <col min="13826" max="13826" width="13.5703125" style="346" customWidth="1"/>
    <col min="13827" max="13833" width="13.5703125" style="346" bestFit="1" customWidth="1"/>
    <col min="13834" max="13834" width="15.85546875" style="346" bestFit="1" customWidth="1"/>
    <col min="13835" max="13835" width="14.5703125" style="346" customWidth="1"/>
    <col min="13836" max="13836" width="14.28515625" style="346" customWidth="1"/>
    <col min="13837" max="14076" width="9.140625" style="346"/>
    <col min="14077" max="14077" width="44.85546875" style="346" bestFit="1" customWidth="1"/>
    <col min="14078" max="14078" width="13.28515625" style="346" customWidth="1"/>
    <col min="14079" max="14079" width="13.5703125" style="346" bestFit="1" customWidth="1"/>
    <col min="14080" max="14080" width="13.7109375" style="346" bestFit="1" customWidth="1"/>
    <col min="14081" max="14081" width="13.5703125" style="346" bestFit="1" customWidth="1"/>
    <col min="14082" max="14082" width="13.5703125" style="346" customWidth="1"/>
    <col min="14083" max="14089" width="13.5703125" style="346" bestFit="1" customWidth="1"/>
    <col min="14090" max="14090" width="15.85546875" style="346" bestFit="1" customWidth="1"/>
    <col min="14091" max="14091" width="14.5703125" style="346" customWidth="1"/>
    <col min="14092" max="14092" width="14.28515625" style="346" customWidth="1"/>
    <col min="14093" max="14332" width="9.140625" style="346"/>
    <col min="14333" max="14333" width="44.85546875" style="346" bestFit="1" customWidth="1"/>
    <col min="14334" max="14334" width="13.28515625" style="346" customWidth="1"/>
    <col min="14335" max="14335" width="13.5703125" style="346" bestFit="1" customWidth="1"/>
    <col min="14336" max="14336" width="13.7109375" style="346" bestFit="1" customWidth="1"/>
    <col min="14337" max="14337" width="13.5703125" style="346" bestFit="1" customWidth="1"/>
    <col min="14338" max="14338" width="13.5703125" style="346" customWidth="1"/>
    <col min="14339" max="14345" width="13.5703125" style="346" bestFit="1" customWidth="1"/>
    <col min="14346" max="14346" width="15.85546875" style="346" bestFit="1" customWidth="1"/>
    <col min="14347" max="14347" width="14.5703125" style="346" customWidth="1"/>
    <col min="14348" max="14348" width="14.28515625" style="346" customWidth="1"/>
    <col min="14349" max="14588" width="9.140625" style="346"/>
    <col min="14589" max="14589" width="44.85546875" style="346" bestFit="1" customWidth="1"/>
    <col min="14590" max="14590" width="13.28515625" style="346" customWidth="1"/>
    <col min="14591" max="14591" width="13.5703125" style="346" bestFit="1" customWidth="1"/>
    <col min="14592" max="14592" width="13.7109375" style="346" bestFit="1" customWidth="1"/>
    <col min="14593" max="14593" width="13.5703125" style="346" bestFit="1" customWidth="1"/>
    <col min="14594" max="14594" width="13.5703125" style="346" customWidth="1"/>
    <col min="14595" max="14601" width="13.5703125" style="346" bestFit="1" customWidth="1"/>
    <col min="14602" max="14602" width="15.85546875" style="346" bestFit="1" customWidth="1"/>
    <col min="14603" max="14603" width="14.5703125" style="346" customWidth="1"/>
    <col min="14604" max="14604" width="14.28515625" style="346" customWidth="1"/>
    <col min="14605" max="14844" width="9.140625" style="346"/>
    <col min="14845" max="14845" width="44.85546875" style="346" bestFit="1" customWidth="1"/>
    <col min="14846" max="14846" width="13.28515625" style="346" customWidth="1"/>
    <col min="14847" max="14847" width="13.5703125" style="346" bestFit="1" customWidth="1"/>
    <col min="14848" max="14848" width="13.7109375" style="346" bestFit="1" customWidth="1"/>
    <col min="14849" max="14849" width="13.5703125" style="346" bestFit="1" customWidth="1"/>
    <col min="14850" max="14850" width="13.5703125" style="346" customWidth="1"/>
    <col min="14851" max="14857" width="13.5703125" style="346" bestFit="1" customWidth="1"/>
    <col min="14858" max="14858" width="15.85546875" style="346" bestFit="1" customWidth="1"/>
    <col min="14859" max="14859" width="14.5703125" style="346" customWidth="1"/>
    <col min="14860" max="14860" width="14.28515625" style="346" customWidth="1"/>
    <col min="14861" max="15100" width="9.140625" style="346"/>
    <col min="15101" max="15101" width="44.85546875" style="346" bestFit="1" customWidth="1"/>
    <col min="15102" max="15102" width="13.28515625" style="346" customWidth="1"/>
    <col min="15103" max="15103" width="13.5703125" style="346" bestFit="1" customWidth="1"/>
    <col min="15104" max="15104" width="13.7109375" style="346" bestFit="1" customWidth="1"/>
    <col min="15105" max="15105" width="13.5703125" style="346" bestFit="1" customWidth="1"/>
    <col min="15106" max="15106" width="13.5703125" style="346" customWidth="1"/>
    <col min="15107" max="15113" width="13.5703125" style="346" bestFit="1" customWidth="1"/>
    <col min="15114" max="15114" width="15.85546875" style="346" bestFit="1" customWidth="1"/>
    <col min="15115" max="15115" width="14.5703125" style="346" customWidth="1"/>
    <col min="15116" max="15116" width="14.28515625" style="346" customWidth="1"/>
    <col min="15117" max="15356" width="9.140625" style="346"/>
    <col min="15357" max="15357" width="44.85546875" style="346" bestFit="1" customWidth="1"/>
    <col min="15358" max="15358" width="13.28515625" style="346" customWidth="1"/>
    <col min="15359" max="15359" width="13.5703125" style="346" bestFit="1" customWidth="1"/>
    <col min="15360" max="15360" width="13.7109375" style="346" bestFit="1" customWidth="1"/>
    <col min="15361" max="15361" width="13.5703125" style="346" bestFit="1" customWidth="1"/>
    <col min="15362" max="15362" width="13.5703125" style="346" customWidth="1"/>
    <col min="15363" max="15369" width="13.5703125" style="346" bestFit="1" customWidth="1"/>
    <col min="15370" max="15370" width="15.85546875" style="346" bestFit="1" customWidth="1"/>
    <col min="15371" max="15371" width="14.5703125" style="346" customWidth="1"/>
    <col min="15372" max="15372" width="14.28515625" style="346" customWidth="1"/>
    <col min="15373" max="15612" width="9.140625" style="346"/>
    <col min="15613" max="15613" width="44.85546875" style="346" bestFit="1" customWidth="1"/>
    <col min="15614" max="15614" width="13.28515625" style="346" customWidth="1"/>
    <col min="15615" max="15615" width="13.5703125" style="346" bestFit="1" customWidth="1"/>
    <col min="15616" max="15616" width="13.7109375" style="346" bestFit="1" customWidth="1"/>
    <col min="15617" max="15617" width="13.5703125" style="346" bestFit="1" customWidth="1"/>
    <col min="15618" max="15618" width="13.5703125" style="346" customWidth="1"/>
    <col min="15619" max="15625" width="13.5703125" style="346" bestFit="1" customWidth="1"/>
    <col min="15626" max="15626" width="15.85546875" style="346" bestFit="1" customWidth="1"/>
    <col min="15627" max="15627" width="14.5703125" style="346" customWidth="1"/>
    <col min="15628" max="15628" width="14.28515625" style="346" customWidth="1"/>
    <col min="15629" max="15868" width="9.140625" style="346"/>
    <col min="15869" max="15869" width="44.85546875" style="346" bestFit="1" customWidth="1"/>
    <col min="15870" max="15870" width="13.28515625" style="346" customWidth="1"/>
    <col min="15871" max="15871" width="13.5703125" style="346" bestFit="1" customWidth="1"/>
    <col min="15872" max="15872" width="13.7109375" style="346" bestFit="1" customWidth="1"/>
    <col min="15873" max="15873" width="13.5703125" style="346" bestFit="1" customWidth="1"/>
    <col min="15874" max="15874" width="13.5703125" style="346" customWidth="1"/>
    <col min="15875" max="15881" width="13.5703125" style="346" bestFit="1" customWidth="1"/>
    <col min="15882" max="15882" width="15.85546875" style="346" bestFit="1" customWidth="1"/>
    <col min="15883" max="15883" width="14.5703125" style="346" customWidth="1"/>
    <col min="15884" max="15884" width="14.28515625" style="346" customWidth="1"/>
    <col min="15885" max="16124" width="9.140625" style="346"/>
    <col min="16125" max="16125" width="44.85546875" style="346" bestFit="1" customWidth="1"/>
    <col min="16126" max="16126" width="13.28515625" style="346" customWidth="1"/>
    <col min="16127" max="16127" width="13.5703125" style="346" bestFit="1" customWidth="1"/>
    <col min="16128" max="16128" width="13.7109375" style="346" bestFit="1" customWidth="1"/>
    <col min="16129" max="16129" width="13.5703125" style="346" bestFit="1" customWidth="1"/>
    <col min="16130" max="16130" width="13.5703125" style="346" customWidth="1"/>
    <col min="16131" max="16137" width="13.5703125" style="346" bestFit="1" customWidth="1"/>
    <col min="16138" max="16138" width="15.85546875" style="346" bestFit="1" customWidth="1"/>
    <col min="16139" max="16139" width="14.5703125" style="346" customWidth="1"/>
    <col min="16140" max="16140" width="14.28515625" style="346" customWidth="1"/>
    <col min="16141" max="16384" width="9.140625" style="346"/>
  </cols>
  <sheetData>
    <row r="1" spans="1:14" x14ac:dyDescent="0.25">
      <c r="A1" s="715" t="s">
        <v>142</v>
      </c>
      <c r="L1" s="693"/>
      <c r="N1" s="694" t="s">
        <v>769</v>
      </c>
    </row>
    <row r="3" spans="1:14" x14ac:dyDescent="0.25">
      <c r="A3" s="896" t="s">
        <v>770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896"/>
      <c r="N3" s="896"/>
    </row>
    <row r="4" spans="1:14" x14ac:dyDescent="0.25">
      <c r="A4" s="897" t="s">
        <v>771</v>
      </c>
      <c r="B4" s="897"/>
      <c r="C4" s="897"/>
      <c r="D4" s="897"/>
      <c r="E4" s="897"/>
      <c r="F4" s="897"/>
      <c r="G4" s="897"/>
      <c r="H4" s="897"/>
      <c r="I4" s="897"/>
      <c r="J4" s="897"/>
      <c r="K4" s="897"/>
      <c r="L4" s="897"/>
      <c r="M4" s="897"/>
      <c r="N4" s="897"/>
    </row>
    <row r="5" spans="1:14" ht="15.75" thickBot="1" x14ac:dyDescent="0.3"/>
    <row r="6" spans="1:14" ht="16.5" thickTop="1" thickBot="1" x14ac:dyDescent="0.3">
      <c r="A6" s="717" t="s">
        <v>444</v>
      </c>
      <c r="B6" s="695" t="s">
        <v>772</v>
      </c>
      <c r="C6" s="695" t="s">
        <v>773</v>
      </c>
      <c r="D6" s="695" t="s">
        <v>774</v>
      </c>
      <c r="E6" s="695" t="s">
        <v>775</v>
      </c>
      <c r="F6" s="695" t="s">
        <v>776</v>
      </c>
      <c r="G6" s="695" t="s">
        <v>777</v>
      </c>
      <c r="H6" s="695" t="s">
        <v>778</v>
      </c>
      <c r="I6" s="695" t="s">
        <v>779</v>
      </c>
      <c r="J6" s="695" t="s">
        <v>780</v>
      </c>
      <c r="K6" s="695" t="s">
        <v>781</v>
      </c>
      <c r="L6" s="695" t="s">
        <v>782</v>
      </c>
      <c r="M6" s="695" t="s">
        <v>783</v>
      </c>
      <c r="N6" s="696" t="s">
        <v>738</v>
      </c>
    </row>
    <row r="7" spans="1:14" ht="20.100000000000001" customHeight="1" thickTop="1" x14ac:dyDescent="0.25">
      <c r="A7" s="718" t="s">
        <v>784</v>
      </c>
      <c r="B7" s="697"/>
      <c r="C7" s="697"/>
      <c r="D7" s="697"/>
      <c r="E7" s="697"/>
      <c r="F7" s="697"/>
      <c r="G7" s="697"/>
      <c r="H7" s="697"/>
      <c r="I7" s="697"/>
      <c r="J7" s="697"/>
      <c r="K7" s="697"/>
      <c r="L7" s="697"/>
      <c r="M7" s="697"/>
      <c r="N7" s="698"/>
    </row>
    <row r="8" spans="1:14" x14ac:dyDescent="0.25">
      <c r="A8" s="719" t="s">
        <v>785</v>
      </c>
      <c r="B8" s="341">
        <v>422595178</v>
      </c>
      <c r="C8" s="341">
        <v>284155648</v>
      </c>
      <c r="D8" s="341">
        <v>282813538</v>
      </c>
      <c r="E8" s="341">
        <v>283174409</v>
      </c>
      <c r="F8" s="341">
        <v>286499507</v>
      </c>
      <c r="G8" s="341">
        <v>283464283</v>
      </c>
      <c r="H8" s="341">
        <v>284695908</v>
      </c>
      <c r="I8" s="341">
        <v>285099662</v>
      </c>
      <c r="J8" s="341">
        <v>285007788</v>
      </c>
      <c r="K8" s="341">
        <v>285974308</v>
      </c>
      <c r="L8" s="341">
        <v>285030430</v>
      </c>
      <c r="M8" s="341">
        <v>235300868</v>
      </c>
      <c r="N8" s="699">
        <f>SUM(B8:M8)</f>
        <v>3503811527</v>
      </c>
    </row>
    <row r="9" spans="1:14" x14ac:dyDescent="0.25">
      <c r="A9" s="702" t="s">
        <v>20</v>
      </c>
      <c r="B9" s="700">
        <v>184976115</v>
      </c>
      <c r="C9" s="700">
        <v>244591177</v>
      </c>
      <c r="D9" s="700">
        <v>2156064318</v>
      </c>
      <c r="E9" s="700">
        <v>93985324</v>
      </c>
      <c r="F9" s="700">
        <v>122352133</v>
      </c>
      <c r="G9" s="700">
        <v>323632562</v>
      </c>
      <c r="H9" s="700">
        <v>93650421</v>
      </c>
      <c r="I9" s="700">
        <v>20973919</v>
      </c>
      <c r="J9" s="700">
        <v>2651610115</v>
      </c>
      <c r="K9" s="700">
        <v>178711029</v>
      </c>
      <c r="L9" s="700">
        <v>112869219</v>
      </c>
      <c r="M9" s="700">
        <v>74883668</v>
      </c>
      <c r="N9" s="699">
        <f t="shared" ref="N9:N19" si="0">SUM(B9:M9)</f>
        <v>6258300000</v>
      </c>
    </row>
    <row r="10" spans="1:14" x14ac:dyDescent="0.25">
      <c r="A10" s="702" t="s">
        <v>22</v>
      </c>
      <c r="B10" s="700">
        <v>109364685</v>
      </c>
      <c r="C10" s="700">
        <v>89309373</v>
      </c>
      <c r="D10" s="700">
        <v>227811790</v>
      </c>
      <c r="E10" s="700">
        <v>110783578</v>
      </c>
      <c r="F10" s="700">
        <v>47869519</v>
      </c>
      <c r="G10" s="700">
        <v>182377842</v>
      </c>
      <c r="H10" s="700">
        <v>62655677</v>
      </c>
      <c r="I10" s="700">
        <v>90173085</v>
      </c>
      <c r="J10" s="700">
        <v>210623518</v>
      </c>
      <c r="K10" s="700">
        <v>139505116</v>
      </c>
      <c r="L10" s="700">
        <v>61729841</v>
      </c>
      <c r="M10" s="700">
        <v>192001803</v>
      </c>
      <c r="N10" s="699">
        <f t="shared" si="0"/>
        <v>1524205827</v>
      </c>
    </row>
    <row r="11" spans="1:14" x14ac:dyDescent="0.25">
      <c r="A11" s="702" t="s">
        <v>10</v>
      </c>
      <c r="B11" s="700"/>
      <c r="C11" s="700"/>
      <c r="D11" s="700"/>
      <c r="E11" s="700"/>
      <c r="F11" s="700"/>
      <c r="G11" s="700">
        <v>80332761</v>
      </c>
      <c r="H11" s="700"/>
      <c r="I11" s="700"/>
      <c r="J11" s="700"/>
      <c r="K11" s="700"/>
      <c r="L11" s="700"/>
      <c r="M11" s="700"/>
      <c r="N11" s="699">
        <f t="shared" si="0"/>
        <v>80332761</v>
      </c>
    </row>
    <row r="12" spans="1:14" x14ac:dyDescent="0.25">
      <c r="A12" s="702" t="s">
        <v>786</v>
      </c>
      <c r="B12" s="701">
        <v>1496962</v>
      </c>
      <c r="C12" s="701">
        <v>531222</v>
      </c>
      <c r="D12" s="701">
        <v>3367560</v>
      </c>
      <c r="E12" s="701">
        <v>1568972</v>
      </c>
      <c r="F12" s="701">
        <v>18097573</v>
      </c>
      <c r="G12" s="701">
        <v>17013555</v>
      </c>
      <c r="H12" s="701">
        <v>2660405</v>
      </c>
      <c r="I12" s="701">
        <v>4944788</v>
      </c>
      <c r="J12" s="701">
        <v>1987312</v>
      </c>
      <c r="K12" s="701">
        <v>164731357</v>
      </c>
      <c r="L12" s="701">
        <v>1012798</v>
      </c>
      <c r="M12" s="701">
        <f>677294-180000</f>
        <v>497294</v>
      </c>
      <c r="N12" s="699">
        <f t="shared" si="0"/>
        <v>217909798</v>
      </c>
    </row>
    <row r="13" spans="1:14" x14ac:dyDescent="0.25">
      <c r="A13" s="702" t="s">
        <v>787</v>
      </c>
      <c r="B13" s="701"/>
      <c r="C13" s="701"/>
      <c r="D13" s="701"/>
      <c r="E13" s="701"/>
      <c r="F13" s="701"/>
      <c r="G13" s="701"/>
      <c r="H13" s="701"/>
      <c r="I13" s="701">
        <v>134176200</v>
      </c>
      <c r="J13" s="701">
        <v>130352600</v>
      </c>
      <c r="K13" s="701">
        <v>142712400</v>
      </c>
      <c r="L13" s="701">
        <v>136562300</v>
      </c>
      <c r="M13" s="701">
        <v>188528310</v>
      </c>
      <c r="N13" s="699">
        <f t="shared" si="0"/>
        <v>732331810</v>
      </c>
    </row>
    <row r="14" spans="1:14" ht="30" x14ac:dyDescent="0.25">
      <c r="A14" s="702" t="s">
        <v>788</v>
      </c>
      <c r="B14" s="701"/>
      <c r="C14" s="701"/>
      <c r="D14" s="701"/>
      <c r="E14" s="701"/>
      <c r="F14" s="701"/>
      <c r="G14" s="701"/>
      <c r="H14" s="701"/>
      <c r="I14" s="701"/>
      <c r="J14" s="701">
        <v>33850778</v>
      </c>
      <c r="K14" s="701">
        <f>32000000+8354311</f>
        <v>40354311</v>
      </c>
      <c r="L14" s="701"/>
      <c r="M14" s="701"/>
      <c r="N14" s="699">
        <f t="shared" si="0"/>
        <v>74205089</v>
      </c>
    </row>
    <row r="15" spans="1:14" ht="30" x14ac:dyDescent="0.25">
      <c r="A15" s="702" t="s">
        <v>789</v>
      </c>
      <c r="B15" s="701"/>
      <c r="C15" s="701"/>
      <c r="D15" s="701"/>
      <c r="E15" s="701"/>
      <c r="F15" s="701"/>
      <c r="G15" s="701"/>
      <c r="H15" s="701"/>
      <c r="I15" s="701"/>
      <c r="J15" s="701">
        <v>1080924</v>
      </c>
      <c r="K15" s="701">
        <f>32000000+41124165</f>
        <v>73124165</v>
      </c>
      <c r="L15" s="701"/>
      <c r="M15" s="701"/>
      <c r="N15" s="699">
        <f t="shared" si="0"/>
        <v>74205089</v>
      </c>
    </row>
    <row r="16" spans="1:14" ht="30" x14ac:dyDescent="0.25">
      <c r="A16" s="702" t="s">
        <v>820</v>
      </c>
      <c r="B16" s="701">
        <v>456070</v>
      </c>
      <c r="C16" s="701">
        <v>90304</v>
      </c>
      <c r="D16" s="701">
        <v>3588875</v>
      </c>
      <c r="E16" s="701">
        <v>3166509</v>
      </c>
      <c r="F16" s="701">
        <v>2168357</v>
      </c>
      <c r="G16" s="701">
        <v>10559865</v>
      </c>
      <c r="H16" s="701">
        <v>25654739</v>
      </c>
      <c r="I16" s="701">
        <v>42181175</v>
      </c>
      <c r="J16" s="701">
        <f>2035992-468065</f>
        <v>1567927</v>
      </c>
      <c r="K16" s="701"/>
      <c r="L16" s="701"/>
      <c r="M16" s="701">
        <v>260000000</v>
      </c>
      <c r="N16" s="699">
        <f t="shared" si="0"/>
        <v>349433821</v>
      </c>
    </row>
    <row r="17" spans="1:14" x14ac:dyDescent="0.25">
      <c r="A17" s="702" t="s">
        <v>127</v>
      </c>
      <c r="B17" s="701">
        <v>57722477</v>
      </c>
      <c r="C17" s="701">
        <v>6376579</v>
      </c>
      <c r="D17" s="701">
        <v>421797</v>
      </c>
      <c r="E17" s="701">
        <v>189179</v>
      </c>
      <c r="F17" s="701">
        <v>284938</v>
      </c>
      <c r="G17" s="701">
        <v>189179</v>
      </c>
      <c r="H17" s="701">
        <v>189179</v>
      </c>
      <c r="I17" s="701">
        <v>237179</v>
      </c>
      <c r="J17" s="701">
        <f>799539-374857</f>
        <v>424682</v>
      </c>
      <c r="K17" s="701">
        <v>189179</v>
      </c>
      <c r="L17" s="701">
        <f>189179+100000</f>
        <v>289179</v>
      </c>
      <c r="M17" s="701">
        <f>189179</f>
        <v>189179</v>
      </c>
      <c r="N17" s="699">
        <f t="shared" si="0"/>
        <v>66702726</v>
      </c>
    </row>
    <row r="18" spans="1:14" x14ac:dyDescent="0.25">
      <c r="A18" s="702" t="s">
        <v>790</v>
      </c>
      <c r="B18" s="701">
        <v>1300000000</v>
      </c>
      <c r="C18" s="703">
        <v>1290000000</v>
      </c>
      <c r="D18" s="703">
        <v>1893000000</v>
      </c>
      <c r="E18" s="703">
        <v>967000000</v>
      </c>
      <c r="F18" s="703">
        <v>1210000000</v>
      </c>
      <c r="G18" s="701">
        <v>1253057682</v>
      </c>
      <c r="H18" s="703"/>
      <c r="I18" s="703"/>
      <c r="J18" s="703"/>
      <c r="K18" s="703"/>
      <c r="L18" s="703"/>
      <c r="M18" s="703"/>
      <c r="N18" s="699">
        <f t="shared" si="0"/>
        <v>7913057682</v>
      </c>
    </row>
    <row r="19" spans="1:14" ht="15.75" thickBot="1" x14ac:dyDescent="0.3">
      <c r="A19" s="720" t="s">
        <v>52</v>
      </c>
      <c r="B19" s="703"/>
      <c r="C19" s="703"/>
      <c r="D19" s="703">
        <v>86719</v>
      </c>
      <c r="E19" s="703"/>
      <c r="F19" s="703"/>
      <c r="G19" s="703">
        <v>11477</v>
      </c>
      <c r="H19" s="703">
        <v>21477</v>
      </c>
      <c r="I19" s="703"/>
      <c r="J19" s="703">
        <v>73512</v>
      </c>
      <c r="K19" s="703">
        <v>62957</v>
      </c>
      <c r="L19" s="703"/>
      <c r="M19" s="703">
        <v>127472091</v>
      </c>
      <c r="N19" s="699">
        <f t="shared" si="0"/>
        <v>127728233</v>
      </c>
    </row>
    <row r="20" spans="1:14" ht="20.100000000000001" customHeight="1" thickTop="1" thickBot="1" x14ac:dyDescent="0.3">
      <c r="A20" s="721" t="s">
        <v>791</v>
      </c>
      <c r="B20" s="704">
        <f t="shared" ref="B20:N20" si="1">SUM(B8:B19)</f>
        <v>2076611487</v>
      </c>
      <c r="C20" s="704">
        <f t="shared" si="1"/>
        <v>1915054303</v>
      </c>
      <c r="D20" s="704">
        <f t="shared" si="1"/>
        <v>4567154597</v>
      </c>
      <c r="E20" s="704">
        <f t="shared" si="1"/>
        <v>1459867971</v>
      </c>
      <c r="F20" s="704">
        <f t="shared" si="1"/>
        <v>1687272027</v>
      </c>
      <c r="G20" s="704">
        <f t="shared" si="1"/>
        <v>2150639206</v>
      </c>
      <c r="H20" s="704">
        <f t="shared" si="1"/>
        <v>469527806</v>
      </c>
      <c r="I20" s="704">
        <f t="shared" si="1"/>
        <v>577786008</v>
      </c>
      <c r="J20" s="704">
        <f t="shared" si="1"/>
        <v>3316579156</v>
      </c>
      <c r="K20" s="704">
        <f t="shared" si="1"/>
        <v>1025364822</v>
      </c>
      <c r="L20" s="704">
        <f t="shared" si="1"/>
        <v>597493767</v>
      </c>
      <c r="M20" s="704">
        <f t="shared" si="1"/>
        <v>1078873213</v>
      </c>
      <c r="N20" s="705">
        <f t="shared" si="1"/>
        <v>20922224363</v>
      </c>
    </row>
    <row r="21" spans="1:14" ht="20.100000000000001" customHeight="1" thickTop="1" x14ac:dyDescent="0.25">
      <c r="A21" s="722"/>
      <c r="B21" s="706"/>
      <c r="C21" s="706"/>
      <c r="D21" s="706"/>
      <c r="E21" s="706"/>
      <c r="F21" s="706"/>
      <c r="G21" s="706"/>
      <c r="H21" s="706"/>
      <c r="I21" s="706"/>
      <c r="J21" s="706"/>
      <c r="K21" s="706"/>
      <c r="L21" s="706"/>
      <c r="M21" s="706"/>
      <c r="N21" s="707"/>
    </row>
    <row r="22" spans="1:14" ht="20.100000000000001" customHeight="1" x14ac:dyDescent="0.25">
      <c r="A22" s="723" t="s">
        <v>792</v>
      </c>
      <c r="B22" s="701"/>
      <c r="C22" s="701"/>
      <c r="D22" s="701"/>
      <c r="E22" s="701"/>
      <c r="F22" s="701"/>
      <c r="G22" s="701"/>
      <c r="H22" s="701"/>
      <c r="I22" s="701"/>
      <c r="J22" s="701"/>
      <c r="K22" s="701"/>
      <c r="L22" s="701"/>
      <c r="M22" s="701"/>
      <c r="N22" s="708"/>
    </row>
    <row r="23" spans="1:14" x14ac:dyDescent="0.25">
      <c r="A23" s="702" t="s">
        <v>793</v>
      </c>
      <c r="B23" s="701">
        <v>250981512</v>
      </c>
      <c r="C23" s="701">
        <v>246776280</v>
      </c>
      <c r="D23" s="701">
        <v>261886127</v>
      </c>
      <c r="E23" s="701">
        <v>451383998</v>
      </c>
      <c r="F23" s="701">
        <v>287823927</v>
      </c>
      <c r="G23" s="701">
        <v>354751712</v>
      </c>
      <c r="H23" s="701">
        <v>265639950</v>
      </c>
      <c r="I23" s="701">
        <v>384904051</v>
      </c>
      <c r="J23" s="701">
        <v>344923476</v>
      </c>
      <c r="K23" s="701">
        <v>396302918</v>
      </c>
      <c r="L23" s="701">
        <v>372365877</v>
      </c>
      <c r="M23" s="701">
        <f>506539464+135129854-180000</f>
        <v>641489318</v>
      </c>
      <c r="N23" s="709">
        <f t="shared" ref="N23:N34" si="2">SUM(B23:M23)</f>
        <v>4259229146</v>
      </c>
    </row>
    <row r="24" spans="1:14" x14ac:dyDescent="0.25">
      <c r="A24" s="720" t="s">
        <v>794</v>
      </c>
      <c r="B24" s="701">
        <v>436702749</v>
      </c>
      <c r="C24" s="701">
        <v>476435272</v>
      </c>
      <c r="D24" s="701">
        <v>399222024</v>
      </c>
      <c r="E24" s="701">
        <v>395553050</v>
      </c>
      <c r="F24" s="701">
        <v>394865225</v>
      </c>
      <c r="G24" s="701">
        <v>566029167</v>
      </c>
      <c r="H24" s="701">
        <v>372277834</v>
      </c>
      <c r="I24" s="701">
        <v>619974189</v>
      </c>
      <c r="J24" s="701">
        <v>574352274</v>
      </c>
      <c r="K24" s="701">
        <v>500452138</v>
      </c>
      <c r="L24" s="701">
        <v>589064592</v>
      </c>
      <c r="M24" s="701">
        <f>475484138+50751386+3710000+101018233</f>
        <v>630963757</v>
      </c>
      <c r="N24" s="709">
        <f t="shared" si="2"/>
        <v>5955892271</v>
      </c>
    </row>
    <row r="25" spans="1:14" x14ac:dyDescent="0.25">
      <c r="A25" s="720" t="s">
        <v>310</v>
      </c>
      <c r="B25" s="701">
        <v>150150371</v>
      </c>
      <c r="C25" s="701">
        <v>100100247</v>
      </c>
      <c r="D25" s="701">
        <v>100100247</v>
      </c>
      <c r="E25" s="701">
        <v>100100247</v>
      </c>
      <c r="F25" s="701">
        <v>100100247</v>
      </c>
      <c r="G25" s="701">
        <v>100100247</v>
      </c>
      <c r="H25" s="701">
        <v>180433008</v>
      </c>
      <c r="I25" s="701">
        <v>100100247</v>
      </c>
      <c r="J25" s="701">
        <v>100100247</v>
      </c>
      <c r="K25" s="701">
        <v>100100247</v>
      </c>
      <c r="L25" s="701">
        <v>100100247</v>
      </c>
      <c r="M25" s="701">
        <v>100100247</v>
      </c>
      <c r="N25" s="709">
        <f t="shared" si="2"/>
        <v>1331585849</v>
      </c>
    </row>
    <row r="26" spans="1:14" x14ac:dyDescent="0.25">
      <c r="A26" s="702" t="s">
        <v>795</v>
      </c>
      <c r="B26" s="701">
        <v>2734222</v>
      </c>
      <c r="C26" s="701">
        <v>14357000</v>
      </c>
      <c r="D26" s="701">
        <v>11150579</v>
      </c>
      <c r="E26" s="701">
        <v>22210947</v>
      </c>
      <c r="F26" s="701">
        <v>24686399</v>
      </c>
      <c r="G26" s="701">
        <v>12374797</v>
      </c>
      <c r="H26" s="701">
        <v>55076936</v>
      </c>
      <c r="I26" s="701">
        <f>11185000-2624572</f>
        <v>8560428</v>
      </c>
      <c r="J26" s="701">
        <v>9097000</v>
      </c>
      <c r="K26" s="701">
        <v>13870000</v>
      </c>
      <c r="L26" s="701">
        <v>13185000</v>
      </c>
      <c r="M26" s="701">
        <f>827276+14089152+10004</f>
        <v>14926432</v>
      </c>
      <c r="N26" s="709">
        <f t="shared" si="2"/>
        <v>202229740</v>
      </c>
    </row>
    <row r="27" spans="1:14" ht="30" x14ac:dyDescent="0.25">
      <c r="A27" s="702" t="s">
        <v>796</v>
      </c>
      <c r="B27" s="701"/>
      <c r="C27" s="701"/>
      <c r="D27" s="701">
        <v>44382655</v>
      </c>
      <c r="E27" s="710">
        <v>62170278</v>
      </c>
      <c r="F27" s="710"/>
      <c r="G27" s="710">
        <v>23447067</v>
      </c>
      <c r="H27" s="710"/>
      <c r="I27" s="710"/>
      <c r="J27" s="710"/>
      <c r="K27" s="710">
        <v>20000000</v>
      </c>
      <c r="L27" s="710"/>
      <c r="M27" s="710"/>
      <c r="N27" s="709">
        <f t="shared" si="2"/>
        <v>150000000</v>
      </c>
    </row>
    <row r="28" spans="1:14" ht="30" x14ac:dyDescent="0.25">
      <c r="A28" s="702" t="s">
        <v>23</v>
      </c>
      <c r="B28" s="701"/>
      <c r="C28" s="701"/>
      <c r="D28" s="701"/>
      <c r="E28" s="710"/>
      <c r="F28" s="710"/>
      <c r="G28" s="710"/>
      <c r="H28" s="710"/>
      <c r="I28" s="710"/>
      <c r="J28" s="710">
        <v>33850778</v>
      </c>
      <c r="K28" s="710">
        <v>40354311</v>
      </c>
      <c r="L28" s="710"/>
      <c r="M28" s="710"/>
      <c r="N28" s="709">
        <f t="shared" si="2"/>
        <v>74205089</v>
      </c>
    </row>
    <row r="29" spans="1:14" ht="30" x14ac:dyDescent="0.25">
      <c r="A29" s="702" t="s">
        <v>797</v>
      </c>
      <c r="B29" s="701"/>
      <c r="C29" s="701"/>
      <c r="D29" s="701"/>
      <c r="E29" s="710"/>
      <c r="F29" s="710"/>
      <c r="G29" s="710"/>
      <c r="H29" s="710"/>
      <c r="I29" s="710"/>
      <c r="J29" s="710">
        <v>1080924</v>
      </c>
      <c r="K29" s="710">
        <v>73124165</v>
      </c>
      <c r="L29" s="710"/>
      <c r="M29" s="710"/>
      <c r="N29" s="709">
        <f t="shared" si="2"/>
        <v>74205089</v>
      </c>
    </row>
    <row r="30" spans="1:14" ht="30" x14ac:dyDescent="0.25">
      <c r="A30" s="702" t="s">
        <v>798</v>
      </c>
      <c r="B30" s="701"/>
      <c r="C30" s="701"/>
      <c r="D30" s="701"/>
      <c r="E30" s="710">
        <v>2890000</v>
      </c>
      <c r="F30" s="710">
        <v>1192000</v>
      </c>
      <c r="G30" s="710"/>
      <c r="H30" s="710">
        <v>3070000</v>
      </c>
      <c r="I30" s="710"/>
      <c r="J30" s="710"/>
      <c r="K30" s="710"/>
      <c r="L30" s="710">
        <v>20285795</v>
      </c>
      <c r="M30" s="710">
        <f>2684000+2500000</f>
        <v>5184000</v>
      </c>
      <c r="N30" s="709">
        <f>SUM(B30:M30)</f>
        <v>32621795</v>
      </c>
    </row>
    <row r="31" spans="1:14" x14ac:dyDescent="0.25">
      <c r="A31" s="702" t="s">
        <v>799</v>
      </c>
      <c r="B31" s="701">
        <v>21000000</v>
      </c>
      <c r="C31" s="701">
        <v>50000000</v>
      </c>
      <c r="D31" s="701">
        <v>350000000</v>
      </c>
      <c r="E31" s="701">
        <v>250000000</v>
      </c>
      <c r="F31" s="701">
        <v>223000000</v>
      </c>
      <c r="G31" s="701">
        <v>260000000</v>
      </c>
      <c r="H31" s="701">
        <v>574630061</v>
      </c>
      <c r="I31" s="701">
        <v>396955010</v>
      </c>
      <c r="J31" s="701">
        <v>308915014</v>
      </c>
      <c r="K31" s="701">
        <v>226947735</v>
      </c>
      <c r="L31" s="701">
        <v>456613521</v>
      </c>
      <c r="M31" s="701">
        <f>627441409+76231399-20387453</f>
        <v>683285355</v>
      </c>
      <c r="N31" s="709">
        <f t="shared" si="2"/>
        <v>3801346696</v>
      </c>
    </row>
    <row r="32" spans="1:14" x14ac:dyDescent="0.25">
      <c r="A32" s="702" t="s">
        <v>35</v>
      </c>
      <c r="B32" s="701">
        <v>45000000</v>
      </c>
      <c r="C32" s="701">
        <v>37369266</v>
      </c>
      <c r="D32" s="700">
        <v>48110000</v>
      </c>
      <c r="E32" s="700">
        <v>45244000</v>
      </c>
      <c r="F32" s="700">
        <v>76500000</v>
      </c>
      <c r="G32" s="700">
        <v>78413000</v>
      </c>
      <c r="H32" s="700">
        <v>196084981</v>
      </c>
      <c r="I32" s="700">
        <v>63517619</v>
      </c>
      <c r="J32" s="700">
        <v>43418277</v>
      </c>
      <c r="K32" s="700">
        <v>51584000</v>
      </c>
      <c r="L32" s="701">
        <v>37256000</v>
      </c>
      <c r="M32" s="700">
        <f>40152726+19893260+188448280</f>
        <v>248494266</v>
      </c>
      <c r="N32" s="709">
        <f t="shared" si="2"/>
        <v>970991409</v>
      </c>
    </row>
    <row r="33" spans="1:14" x14ac:dyDescent="0.25">
      <c r="A33" s="702" t="s">
        <v>800</v>
      </c>
      <c r="B33" s="701">
        <v>3997877795</v>
      </c>
      <c r="C33" s="701">
        <v>-133080075</v>
      </c>
      <c r="D33" s="701">
        <v>-139420139</v>
      </c>
      <c r="E33" s="701">
        <v>-117669792</v>
      </c>
      <c r="F33" s="701">
        <v>-60624534</v>
      </c>
      <c r="G33" s="701">
        <v>-768107574</v>
      </c>
      <c r="H33" s="701">
        <v>-185088974</v>
      </c>
      <c r="I33" s="701">
        <v>3610513</v>
      </c>
      <c r="J33" s="701">
        <v>-26066234</v>
      </c>
      <c r="K33" s="701"/>
      <c r="L33" s="701"/>
      <c r="M33" s="701">
        <f>1290650099-32250000+191285488+349000000-420320000-10004</f>
        <v>1378355583</v>
      </c>
      <c r="N33" s="709">
        <f t="shared" si="2"/>
        <v>3949786569</v>
      </c>
    </row>
    <row r="34" spans="1:14" ht="15.75" thickBot="1" x14ac:dyDescent="0.3">
      <c r="A34" s="724" t="s">
        <v>55</v>
      </c>
      <c r="B34" s="711">
        <v>119777848</v>
      </c>
      <c r="C34" s="711"/>
      <c r="D34" s="711">
        <v>86719</v>
      </c>
      <c r="E34" s="711"/>
      <c r="F34" s="711"/>
      <c r="G34" s="711">
        <v>11477</v>
      </c>
      <c r="H34" s="711">
        <v>21477</v>
      </c>
      <c r="I34" s="711"/>
      <c r="J34" s="711">
        <v>73512</v>
      </c>
      <c r="K34" s="711">
        <v>62957</v>
      </c>
      <c r="L34" s="711"/>
      <c r="M34" s="711">
        <v>96720</v>
      </c>
      <c r="N34" s="712">
        <f t="shared" si="2"/>
        <v>120130710</v>
      </c>
    </row>
    <row r="35" spans="1:14" ht="20.100000000000001" customHeight="1" thickTop="1" thickBot="1" x14ac:dyDescent="0.3">
      <c r="A35" s="725" t="s">
        <v>801</v>
      </c>
      <c r="B35" s="713">
        <f>SUM(B23:B34)</f>
        <v>5024224497</v>
      </c>
      <c r="C35" s="713">
        <f t="shared" ref="C35:N35" si="3">SUM(C23:C34)</f>
        <v>791957990</v>
      </c>
      <c r="D35" s="713">
        <f t="shared" si="3"/>
        <v>1075518212</v>
      </c>
      <c r="E35" s="713">
        <f t="shared" si="3"/>
        <v>1211882728</v>
      </c>
      <c r="F35" s="713">
        <f t="shared" si="3"/>
        <v>1047543264</v>
      </c>
      <c r="G35" s="713">
        <f t="shared" si="3"/>
        <v>627019893</v>
      </c>
      <c r="H35" s="713">
        <f t="shared" si="3"/>
        <v>1462145273</v>
      </c>
      <c r="I35" s="713">
        <f t="shared" si="3"/>
        <v>1577622057</v>
      </c>
      <c r="J35" s="713">
        <f t="shared" si="3"/>
        <v>1389745268</v>
      </c>
      <c r="K35" s="713">
        <f t="shared" si="3"/>
        <v>1422798471</v>
      </c>
      <c r="L35" s="713">
        <f t="shared" si="3"/>
        <v>1588871032</v>
      </c>
      <c r="M35" s="713">
        <f t="shared" si="3"/>
        <v>3702895678</v>
      </c>
      <c r="N35" s="714">
        <f t="shared" si="3"/>
        <v>20922224363</v>
      </c>
    </row>
    <row r="36" spans="1:14" ht="15.75" thickTop="1" x14ac:dyDescent="0.25"/>
    <row r="39" spans="1:14" x14ac:dyDescent="0.25">
      <c r="J39" s="716"/>
    </row>
  </sheetData>
  <mergeCells count="2">
    <mergeCell ref="A3:N3"/>
    <mergeCell ref="A4:N4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8</vt:i4>
      </vt:variant>
    </vt:vector>
  </HeadingPairs>
  <TitlesOfParts>
    <vt:vector size="20" baseType="lpstr">
      <vt:lpstr>1.sz. mérleg</vt:lpstr>
      <vt:lpstr>2.sz. bevétel</vt:lpstr>
      <vt:lpstr>3.sz. bev. gazdálkodónként</vt:lpstr>
      <vt:lpstr>4.sz. állami</vt:lpstr>
      <vt:lpstr>5.sz. kiadás</vt:lpstr>
      <vt:lpstr>6.sz. kiadás gazdálkodónként</vt:lpstr>
      <vt:lpstr>7.sz. Önk_műk_kiadás</vt:lpstr>
      <vt:lpstr>8.sz. támogatás</vt:lpstr>
      <vt:lpstr>9.sz. tartalék</vt:lpstr>
      <vt:lpstr>10.sz. beruházás</vt:lpstr>
      <vt:lpstr>11.sz. létszám</vt:lpstr>
      <vt:lpstr>12.sz. ei.felhaszn.ütemterv</vt:lpstr>
      <vt:lpstr>'10.sz. beruházás'!Nyomtatási_cím</vt:lpstr>
      <vt:lpstr>'3.sz. bev. gazdálkodónként'!Nyomtatási_cím</vt:lpstr>
      <vt:lpstr>'6.sz. kiadás gazdálkodónként'!Nyomtatási_cím</vt:lpstr>
      <vt:lpstr>'7.sz. Önk_műk_kiadás'!Nyomtatási_cím</vt:lpstr>
      <vt:lpstr>'8.sz. támogatás'!Nyomtatási_cím</vt:lpstr>
      <vt:lpstr>'3.sz. bev. gazdálkodónként'!Nyomtatási_terület</vt:lpstr>
      <vt:lpstr>'5.sz. kiadás'!Nyomtatási_terület</vt:lpstr>
      <vt:lpstr>'6.sz. kiadás gazdálkodónként'!Nyomtatási_terület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Pálinkás Krisztina</dc:creator>
  <cp:lastModifiedBy>Forgács Andrea</cp:lastModifiedBy>
  <cp:lastPrinted>2025-03-04T14:58:13Z</cp:lastPrinted>
  <dcterms:created xsi:type="dcterms:W3CDTF">2024-11-18T15:45:26Z</dcterms:created>
  <dcterms:modified xsi:type="dcterms:W3CDTF">2025-03-19T06:44:13Z</dcterms:modified>
</cp:coreProperties>
</file>